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5195" windowHeight="7680"/>
  </bookViews>
  <sheets>
    <sheet name="Смета затрат ТЕПЛО" sheetId="1" r:id="rId1"/>
  </sheets>
  <externalReferences>
    <externalReference r:id="rId2"/>
  </externalReferences>
  <definedNames>
    <definedName name="TEMPLATE_CLAIM">[1]TECHSHEET!$E$34</definedName>
  </definedNames>
  <calcPr calcId="145621"/>
</workbook>
</file>

<file path=xl/calcChain.xml><?xml version="1.0" encoding="utf-8"?>
<calcChain xmlns="http://schemas.openxmlformats.org/spreadsheetml/2006/main">
  <c r="E111" i="1" l="1"/>
  <c r="G111" i="1"/>
  <c r="H132" i="1"/>
  <c r="H140" i="1"/>
  <c r="H138" i="1"/>
  <c r="I134" i="1"/>
  <c r="I129" i="1"/>
  <c r="I132" i="1"/>
  <c r="G132" i="1"/>
  <c r="E132" i="1"/>
  <c r="I117" i="1"/>
  <c r="H117" i="1"/>
  <c r="G117" i="1"/>
  <c r="E117" i="1"/>
  <c r="I14" i="1"/>
  <c r="E14" i="1"/>
  <c r="F92" i="1"/>
  <c r="F82" i="1" l="1"/>
  <c r="F78" i="1"/>
  <c r="I10" i="1" l="1"/>
  <c r="F10" i="1" l="1"/>
  <c r="D50" i="1" l="1"/>
  <c r="F51" i="1"/>
  <c r="F50" i="1" s="1"/>
  <c r="D12" i="1"/>
  <c r="F112" i="1" l="1"/>
  <c r="F81" i="1"/>
  <c r="D92" i="1"/>
  <c r="D70" i="1"/>
  <c r="D81" i="1"/>
  <c r="D112" i="1"/>
  <c r="D107" i="1"/>
  <c r="F141" i="1" l="1"/>
  <c r="D136" i="1"/>
  <c r="G133" i="1"/>
  <c r="E133" i="1"/>
  <c r="F129" i="1"/>
  <c r="D129" i="1"/>
  <c r="F124" i="1"/>
  <c r="D124" i="1"/>
  <c r="E124" i="1" s="1"/>
  <c r="E123" i="1"/>
  <c r="H112" i="1"/>
  <c r="G112" i="1"/>
  <c r="E112" i="1"/>
  <c r="A107" i="1"/>
  <c r="A111" i="1" s="1"/>
  <c r="A106" i="1"/>
  <c r="A105" i="1"/>
  <c r="A104" i="1"/>
  <c r="A103" i="1"/>
  <c r="A102" i="1"/>
  <c r="A101" i="1"/>
  <c r="A100" i="1"/>
  <c r="A99" i="1"/>
  <c r="A98" i="1"/>
  <c r="A96" i="1"/>
  <c r="H92" i="1"/>
  <c r="G92" i="1"/>
  <c r="E92" i="1"/>
  <c r="G88" i="1"/>
  <c r="E88" i="1"/>
  <c r="G86" i="1"/>
  <c r="E86" i="1"/>
  <c r="G81" i="1"/>
  <c r="F70" i="1"/>
  <c r="E70" i="1"/>
  <c r="G69" i="1"/>
  <c r="H67" i="1"/>
  <c r="F66" i="1"/>
  <c r="D66" i="1"/>
  <c r="E66" i="1" s="1"/>
  <c r="H64" i="1"/>
  <c r="F63" i="1"/>
  <c r="D63" i="1"/>
  <c r="E63" i="1" s="1"/>
  <c r="H61" i="1"/>
  <c r="F60" i="1"/>
  <c r="D60" i="1"/>
  <c r="E60" i="1" s="1"/>
  <c r="H58" i="1"/>
  <c r="F57" i="1"/>
  <c r="D57" i="1"/>
  <c r="E57" i="1" s="1"/>
  <c r="H55" i="1"/>
  <c r="F54" i="1"/>
  <c r="D54" i="1"/>
  <c r="E54" i="1" s="1"/>
  <c r="H52" i="1"/>
  <c r="H48" i="1"/>
  <c r="G48" i="1"/>
  <c r="F47" i="1"/>
  <c r="D47" i="1"/>
  <c r="E47" i="1" s="1"/>
  <c r="H45" i="1"/>
  <c r="G45" i="1"/>
  <c r="F44" i="1"/>
  <c r="D44" i="1"/>
  <c r="E44" i="1" s="1"/>
  <c r="H42" i="1"/>
  <c r="G42" i="1"/>
  <c r="F41" i="1"/>
  <c r="D41" i="1"/>
  <c r="E41" i="1" s="1"/>
  <c r="H39" i="1"/>
  <c r="G39" i="1"/>
  <c r="F38" i="1"/>
  <c r="D38" i="1"/>
  <c r="E38" i="1" s="1"/>
  <c r="H36" i="1"/>
  <c r="G36" i="1"/>
  <c r="F35" i="1"/>
  <c r="D35" i="1"/>
  <c r="G33" i="1"/>
  <c r="F32" i="1"/>
  <c r="E32" i="1"/>
  <c r="F31" i="1"/>
  <c r="F23" i="1"/>
  <c r="D28" i="1"/>
  <c r="H27" i="1"/>
  <c r="G27" i="1"/>
  <c r="G19" i="1"/>
  <c r="E19" i="1"/>
  <c r="F16" i="1"/>
  <c r="D16" i="1"/>
  <c r="E16" i="1" s="1"/>
  <c r="G15" i="1"/>
  <c r="E15" i="1"/>
  <c r="H14" i="1"/>
  <c r="G14" i="1"/>
  <c r="F12" i="1"/>
  <c r="G10" i="1"/>
  <c r="F22" i="1" l="1"/>
  <c r="F122" i="1" s="1"/>
  <c r="E35" i="1"/>
  <c r="D22" i="1"/>
  <c r="H35" i="1"/>
  <c r="H38" i="1"/>
  <c r="H41" i="1"/>
  <c r="H44" i="1"/>
  <c r="H54" i="1"/>
  <c r="H57" i="1"/>
  <c r="H60" i="1"/>
  <c r="H63" i="1"/>
  <c r="D141" i="1"/>
  <c r="E10" i="1"/>
  <c r="E12" i="1"/>
  <c r="H124" i="1"/>
  <c r="H129" i="1"/>
  <c r="I112" i="1"/>
  <c r="I92" i="1"/>
  <c r="E51" i="1"/>
  <c r="H47" i="1"/>
  <c r="H50" i="1"/>
  <c r="H66" i="1"/>
  <c r="G12" i="1"/>
  <c r="I12" i="1" s="1"/>
  <c r="H12" i="1"/>
  <c r="G16" i="1"/>
  <c r="G22" i="1"/>
  <c r="G31" i="1"/>
  <c r="G32" i="1"/>
  <c r="G35" i="1"/>
  <c r="I35" i="1" s="1"/>
  <c r="G38" i="1"/>
  <c r="I38" i="1" s="1"/>
  <c r="G41" i="1"/>
  <c r="I41" i="1" s="1"/>
  <c r="G44" i="1"/>
  <c r="I44" i="1" s="1"/>
  <c r="G47" i="1"/>
  <c r="I47" i="1" s="1"/>
  <c r="G50" i="1"/>
  <c r="H51" i="1"/>
  <c r="G51" i="1"/>
  <c r="I51" i="1" s="1"/>
  <c r="E67" i="1"/>
  <c r="E64" i="1"/>
  <c r="E61" i="1"/>
  <c r="E58" i="1"/>
  <c r="E55" i="1"/>
  <c r="E52" i="1"/>
  <c r="H141" i="1"/>
  <c r="G67" i="1"/>
  <c r="I67" i="1" s="1"/>
  <c r="G64" i="1"/>
  <c r="I64" i="1" s="1"/>
  <c r="G61" i="1"/>
  <c r="I61" i="1" s="1"/>
  <c r="G58" i="1"/>
  <c r="I58" i="1" s="1"/>
  <c r="G55" i="1"/>
  <c r="I55" i="1" s="1"/>
  <c r="G52" i="1"/>
  <c r="I52" i="1" s="1"/>
  <c r="G54" i="1"/>
  <c r="I54" i="1" s="1"/>
  <c r="G57" i="1"/>
  <c r="I57" i="1" s="1"/>
  <c r="G60" i="1"/>
  <c r="I60" i="1" s="1"/>
  <c r="G63" i="1"/>
  <c r="I63" i="1" s="1"/>
  <c r="G66" i="1"/>
  <c r="I66" i="1" s="1"/>
  <c r="G70" i="1"/>
  <c r="I70" i="1" s="1"/>
  <c r="H70" i="1"/>
  <c r="E81" i="1"/>
  <c r="I81" i="1" s="1"/>
  <c r="H81" i="1"/>
  <c r="A108" i="1"/>
  <c r="A109" i="1"/>
  <c r="A110" i="1"/>
  <c r="G123" i="1"/>
  <c r="G124" i="1"/>
  <c r="I124" i="1" s="1"/>
  <c r="H136" i="1"/>
  <c r="F134" i="1" l="1"/>
  <c r="G122" i="1"/>
  <c r="E31" i="1"/>
  <c r="E48" i="1"/>
  <c r="I48" i="1" s="1"/>
  <c r="E45" i="1"/>
  <c r="I45" i="1" s="1"/>
  <c r="E42" i="1"/>
  <c r="I42" i="1" s="1"/>
  <c r="E39" i="1"/>
  <c r="I39" i="1" s="1"/>
  <c r="E36" i="1"/>
  <c r="I36" i="1" s="1"/>
  <c r="E33" i="1"/>
  <c r="E27" i="1"/>
  <c r="I27" i="1" s="1"/>
  <c r="E50" i="1"/>
  <c r="I50" i="1" s="1"/>
  <c r="G142" i="1"/>
  <c r="G134" i="1"/>
  <c r="E22" i="1" l="1"/>
  <c r="I22" i="1" s="1"/>
  <c r="D122" i="1"/>
  <c r="H22" i="1"/>
  <c r="D134" i="1"/>
  <c r="E122" i="1"/>
  <c r="I122" i="1" s="1"/>
  <c r="H122" i="1"/>
  <c r="H134" i="1" l="1"/>
  <c r="E142" i="1"/>
  <c r="I142" i="1" s="1"/>
  <c r="E134" i="1"/>
</calcChain>
</file>

<file path=xl/sharedStrings.xml><?xml version="1.0" encoding="utf-8"?>
<sst xmlns="http://schemas.openxmlformats.org/spreadsheetml/2006/main" count="354" uniqueCount="205">
  <si>
    <t>(наименование РСО)</t>
  </si>
  <si>
    <t>№ п/п</t>
  </si>
  <si>
    <t>Наименование показателя</t>
  </si>
  <si>
    <t>Откл. (%)</t>
  </si>
  <si>
    <t>Сумма затрат (тыс.руб.)</t>
  </si>
  <si>
    <t>На 1 Гкал</t>
  </si>
  <si>
    <t>1</t>
  </si>
  <si>
    <t>Сырье, основные материалы</t>
  </si>
  <si>
    <t>тыс.руб.</t>
  </si>
  <si>
    <t>1.1</t>
  </si>
  <si>
    <t>на ремонт</t>
  </si>
  <si>
    <t>2</t>
  </si>
  <si>
    <t>Вода на технологические цели</t>
  </si>
  <si>
    <t>2.1</t>
  </si>
  <si>
    <t>тариф</t>
  </si>
  <si>
    <r>
      <t>руб./м</t>
    </r>
    <r>
      <rPr>
        <vertAlign val="superscript"/>
        <sz val="8"/>
        <rFont val="Times New Roman"/>
        <family val="1"/>
        <charset val="204"/>
      </rPr>
      <t>3</t>
    </r>
  </si>
  <si>
    <t>2.2</t>
  </si>
  <si>
    <t>объём</t>
  </si>
  <si>
    <r>
      <t>тыс. м</t>
    </r>
    <r>
      <rPr>
        <vertAlign val="superscript"/>
        <sz val="8"/>
        <rFont val="Times New Roman"/>
        <family val="1"/>
        <charset val="204"/>
      </rPr>
      <t>3</t>
    </r>
  </si>
  <si>
    <t>Другие расходы по содержанию и эксплуатации основных производственных фондов</t>
  </si>
  <si>
    <t>Вспомогательные материалы, в том числе :</t>
  </si>
  <si>
    <t>4.1</t>
  </si>
  <si>
    <t>реагенты</t>
  </si>
  <si>
    <t>4.2</t>
  </si>
  <si>
    <t>другие материалы</t>
  </si>
  <si>
    <t>5</t>
  </si>
  <si>
    <t>Работы и услуги производственного характера</t>
  </si>
  <si>
    <t>5.1</t>
  </si>
  <si>
    <t>из них на ремонт</t>
  </si>
  <si>
    <t>5.2</t>
  </si>
  <si>
    <t>прочие расходы на выполнение работ и услуг производственного характера</t>
  </si>
  <si>
    <t>6</t>
  </si>
  <si>
    <t xml:space="preserve">Топливо </t>
  </si>
  <si>
    <t>6.1</t>
  </si>
  <si>
    <t>Уголь</t>
  </si>
  <si>
    <t xml:space="preserve">нормативный расход условного топлива </t>
  </si>
  <si>
    <t>кг.у.т./Гкал</t>
  </si>
  <si>
    <t xml:space="preserve">низшая теплота сгорания угля </t>
  </si>
  <si>
    <t xml:space="preserve">переводной коэффициент </t>
  </si>
  <si>
    <t>о.е.</t>
  </si>
  <si>
    <t>количество угля (указать марку)</t>
  </si>
  <si>
    <t>тыс. т.н.т.</t>
  </si>
  <si>
    <t xml:space="preserve">цена угля с доставкой </t>
  </si>
  <si>
    <t>руб./т.н.т.</t>
  </si>
  <si>
    <t xml:space="preserve">    - цена угля </t>
  </si>
  <si>
    <t xml:space="preserve">    - доставка </t>
  </si>
  <si>
    <t>6.2</t>
  </si>
  <si>
    <t>Электроэнергия</t>
  </si>
  <si>
    <t>6.2.1</t>
  </si>
  <si>
    <t>уровень напряжения НН до 150 Квт</t>
  </si>
  <si>
    <t xml:space="preserve">     объём энергии </t>
  </si>
  <si>
    <t>тыс.кВт*ч</t>
  </si>
  <si>
    <t xml:space="preserve">тариф на энергию </t>
  </si>
  <si>
    <t>руб./кВт*ч</t>
  </si>
  <si>
    <t>6.2.2</t>
  </si>
  <si>
    <t>уровень напряжения НН 150-670 кВт</t>
  </si>
  <si>
    <t>6.2.3</t>
  </si>
  <si>
    <t>уровень напряжения СН 2 до 150 Квт</t>
  </si>
  <si>
    <t>тариф на энергию</t>
  </si>
  <si>
    <t>6.2.4</t>
  </si>
  <si>
    <t>уровень напряжения СН 2 от 150-670 кВт</t>
  </si>
  <si>
    <t>6.2.5</t>
  </si>
  <si>
    <t>уровень напряжения СН 1 до 150 Квт</t>
  </si>
  <si>
    <t>6.2.6</t>
  </si>
  <si>
    <t>уровень напряжения СН 1 от 150-670 кВт</t>
  </si>
  <si>
    <t>7</t>
  </si>
  <si>
    <t xml:space="preserve">Энергия (покупная энергия) на технологические цели </t>
  </si>
  <si>
    <t>7.1</t>
  </si>
  <si>
    <t>7.2</t>
  </si>
  <si>
    <t>7.3</t>
  </si>
  <si>
    <t>7.4</t>
  </si>
  <si>
    <t>7.5</t>
  </si>
  <si>
    <t>7.6</t>
  </si>
  <si>
    <t>8</t>
  </si>
  <si>
    <t xml:space="preserve">Энергия на хозяйственные нужды </t>
  </si>
  <si>
    <t>9</t>
  </si>
  <si>
    <t xml:space="preserve">Затраты на оплату труда </t>
  </si>
  <si>
    <t>9.1</t>
  </si>
  <si>
    <t>оплата труда основных производственных рабочих</t>
  </si>
  <si>
    <t>9.1.1</t>
  </si>
  <si>
    <t>среднемесячная оплата труда основных производственных рабочих</t>
  </si>
  <si>
    <t>руб./мес.</t>
  </si>
  <si>
    <t>9.1.2</t>
  </si>
  <si>
    <t>численность основного производственного персонала, относимого на регулируемый вид деятельности</t>
  </si>
  <si>
    <t>ед.</t>
  </si>
  <si>
    <t>9.1.3</t>
  </si>
  <si>
    <t>тарифная ставка рабочего 1-го разряда</t>
  </si>
  <si>
    <t>руб.</t>
  </si>
  <si>
    <t>9.2</t>
  </si>
  <si>
    <t>оплата труда цехового персонала</t>
  </si>
  <si>
    <t>9.2.1</t>
  </si>
  <si>
    <t>среднемесячная оплата труда цехового персонала</t>
  </si>
  <si>
    <t>9.2.2</t>
  </si>
  <si>
    <t>численность цехового персонала, относимого на регулируемый вид деятельности</t>
  </si>
  <si>
    <t>9.3</t>
  </si>
  <si>
    <t>9.3.1</t>
  </si>
  <si>
    <t>среднемесячная оплата труда АУП</t>
  </si>
  <si>
    <t>9.3.2</t>
  </si>
  <si>
    <t>численность АУП, относимого на регулируемый вид деятельности</t>
  </si>
  <si>
    <t>10</t>
  </si>
  <si>
    <t>Отчисления на социальные нужды, в том числе:</t>
  </si>
  <si>
    <t>10.1</t>
  </si>
  <si>
    <t>процент отчислений на социальные нужды</t>
  </si>
  <si>
    <t>%</t>
  </si>
  <si>
    <t>10.1.1</t>
  </si>
  <si>
    <t>10.1.2</t>
  </si>
  <si>
    <t>отчисления на соц. нужды от заработной платы цехового персонала</t>
  </si>
  <si>
    <t>10.1.3</t>
  </si>
  <si>
    <t>отчисления на соц. нужды от заработной платы АУП</t>
  </si>
  <si>
    <t>11</t>
  </si>
  <si>
    <t>Амортизация, включая амортизацию производственного оборудования</t>
  </si>
  <si>
    <t>11.1</t>
  </si>
  <si>
    <t>из них амортизация, направленная на возмещение расходов по реализации мероприятий, предусмотренных утверждёнными в установленном порядке инвестиционными программами</t>
  </si>
  <si>
    <t>12</t>
  </si>
  <si>
    <t>Аренда основного оборудования</t>
  </si>
  <si>
    <t>12.1</t>
  </si>
  <si>
    <t>по договорам аренды</t>
  </si>
  <si>
    <t>12.2</t>
  </si>
  <si>
    <t>по концессионным соглашениям</t>
  </si>
  <si>
    <t>12.3</t>
  </si>
  <si>
    <t xml:space="preserve">иное </t>
  </si>
  <si>
    <t>13</t>
  </si>
  <si>
    <t>Прочие затраты всего, в том числе:</t>
  </si>
  <si>
    <t>13.1</t>
  </si>
  <si>
    <t>средства по охране труда (спецодежда, спецпитание, моющие ср-ва, медосмотр)</t>
  </si>
  <si>
    <t>13.2</t>
  </si>
  <si>
    <t>содержание автотранспорта</t>
  </si>
  <si>
    <t>13.3</t>
  </si>
  <si>
    <t>канцтовары</t>
  </si>
  <si>
    <t>плата за предельно допустимые выбросы (сбросы) загрязняющих веществ в окружающую среду, размещение отходов и другие виды воздействия на окружающую среду в пределах установленных нормативов и (или) лимитов</t>
  </si>
  <si>
    <t>расходы на обучение персонала</t>
  </si>
  <si>
    <t>расходы на служебные командировки</t>
  </si>
  <si>
    <t>расходы на услуги вневедомственной охраны</t>
  </si>
  <si>
    <t>расходы на коммунальные услуги</t>
  </si>
  <si>
    <t>расходы на консультационные услуги</t>
  </si>
  <si>
    <t>расходы на юридические услуги</t>
  </si>
  <si>
    <t>расходы на информационные услуги</t>
  </si>
  <si>
    <t>обслуживание оргтехники, программ.обеспеч.</t>
  </si>
  <si>
    <t>другие расходы, связанные с производством и (или) реализацией продукции, в том числе налоги:</t>
  </si>
  <si>
    <t>налог на землю</t>
  </si>
  <si>
    <t xml:space="preserve">транспортный налог </t>
  </si>
  <si>
    <t>водный налог</t>
  </si>
  <si>
    <t>14</t>
  </si>
  <si>
    <t>Внереализационные расходы</t>
  </si>
  <si>
    <t>14.1</t>
  </si>
  <si>
    <t>расходы на вывод из эксплуатации (в том числе на консервацию) и вывод из консервации</t>
  </si>
  <si>
    <t>14.2</t>
  </si>
  <si>
    <t>расходы по сомнительным долгам</t>
  </si>
  <si>
    <t>14.3</t>
  </si>
  <si>
    <t>расходы, связанные с созданием нормативных запасов топлива</t>
  </si>
  <si>
    <t>14.4</t>
  </si>
  <si>
    <t>другие обоснованные расходы, в том числе:</t>
  </si>
  <si>
    <t>14.4.1</t>
  </si>
  <si>
    <t>расходы на услуги банков</t>
  </si>
  <si>
    <t>14.4.2</t>
  </si>
  <si>
    <t>расходы на обслуживание заемных средств</t>
  </si>
  <si>
    <t>15</t>
  </si>
  <si>
    <t>Покупная тепловая энергия</t>
  </si>
  <si>
    <t xml:space="preserve">кол-во </t>
  </si>
  <si>
    <t>тыс.Гкал</t>
  </si>
  <si>
    <t>руб./Гкал</t>
  </si>
  <si>
    <t>16</t>
  </si>
  <si>
    <t>Итого расходы</t>
  </si>
  <si>
    <t>16.1</t>
  </si>
  <si>
    <t>17</t>
  </si>
  <si>
    <t>Валовая прибыль</t>
  </si>
  <si>
    <t>17.1</t>
  </si>
  <si>
    <t>Прибыль на развитие производства (капитальные вложения)</t>
  </si>
  <si>
    <t>17.2</t>
  </si>
  <si>
    <t>Прибыль на социальное развитие</t>
  </si>
  <si>
    <t>17.3</t>
  </si>
  <si>
    <t>Прибыль на поощрение</t>
  </si>
  <si>
    <t>17.4</t>
  </si>
  <si>
    <t>Прибыль на прочие цели</t>
  </si>
  <si>
    <t>17.5</t>
  </si>
  <si>
    <t>Налоги, сборы, платежи - всего, в том числе</t>
  </si>
  <si>
    <t>17.5.1</t>
  </si>
  <si>
    <t xml:space="preserve">налог на прибыль </t>
  </si>
  <si>
    <t>17.5.2</t>
  </si>
  <si>
    <t>налог на имущество</t>
  </si>
  <si>
    <t>17.5.3</t>
  </si>
  <si>
    <t>другие налоги</t>
  </si>
  <si>
    <t>18</t>
  </si>
  <si>
    <t>Выпадающие доходы / экономия средств</t>
  </si>
  <si>
    <t>19</t>
  </si>
  <si>
    <t xml:space="preserve">Необходимая валовая выручка </t>
  </si>
  <si>
    <t>Полезный отпуск продукции всего, в т.ч.:</t>
  </si>
  <si>
    <t xml:space="preserve">Население </t>
  </si>
  <si>
    <t>Бюджетофинансир. потребители</t>
  </si>
  <si>
    <t>Прочие потребители</t>
  </si>
  <si>
    <t>Потери</t>
  </si>
  <si>
    <t>Выработка тепловой энергии</t>
  </si>
  <si>
    <t>Тариф</t>
  </si>
  <si>
    <t>является ли РСО плательщиком НДС _нет_(да, нет)</t>
  </si>
  <si>
    <t>Директор                                                     Н.И. Мисюра</t>
  </si>
  <si>
    <r>
      <t xml:space="preserve">План на 2015 год </t>
    </r>
    <r>
      <rPr>
        <b/>
        <sz val="11"/>
        <color indexed="8"/>
        <rFont val="Times New Roman"/>
        <family val="1"/>
        <charset val="204"/>
      </rPr>
      <t>(средняя НВВ)</t>
    </r>
  </si>
  <si>
    <t>Факт за 2015 год</t>
  </si>
  <si>
    <t>оплата труда АУП, в т.ч. Отчисления</t>
  </si>
  <si>
    <t>отчисления от заработной платы основных производственных рабочих</t>
  </si>
  <si>
    <t>расходы на услуги связи, интернет</t>
  </si>
  <si>
    <t>И.о.гл. бухгалтера                                      Е.С.Мисюра</t>
  </si>
  <si>
    <r>
      <t xml:space="preserve">Смета фактических затрат на тепловую энергию  </t>
    </r>
    <r>
      <rPr>
        <b/>
        <sz val="13"/>
        <color theme="1"/>
        <rFont val="Times New Roman"/>
        <family val="1"/>
        <charset val="204"/>
      </rPr>
      <t xml:space="preserve">МУП "Импульс" за  2015 года </t>
    </r>
  </si>
  <si>
    <t xml:space="preserve">плата за сверхлимитные выбросы (сбросы) загрязняющих веществ в окружающую среду,  сверхлимитное размещение отходов и другие виды воздействия на окружающую среду </t>
  </si>
  <si>
    <t>13.4.1</t>
  </si>
  <si>
    <t>прочие(паспорта на отходы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</si>
</sst>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name val="Tahoma"/>
      <family val="2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49" fontId="12" fillId="0" borderId="0" applyBorder="0">
      <alignment vertical="top"/>
    </xf>
    <xf numFmtId="0" fontId="4" fillId="0" borderId="0"/>
    <xf numFmtId="9" fontId="4" fillId="0" borderId="0" applyFont="0" applyFill="0" applyBorder="0" applyAlignment="0" applyProtection="0"/>
  </cellStyleXfs>
  <cellXfs count="94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49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49" fontId="1" fillId="0" borderId="5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5" fillId="0" borderId="7" xfId="1" applyFont="1" applyBorder="1" applyAlignment="1">
      <alignment horizontal="center" vertical="center" wrapText="1"/>
    </xf>
    <xf numFmtId="49" fontId="6" fillId="2" borderId="8" xfId="0" applyNumberFormat="1" applyFont="1" applyFill="1" applyBorder="1" applyAlignment="1" applyProtection="1">
      <alignment horizontal="center" vertical="center" wrapText="1"/>
    </xf>
    <xf numFmtId="2" fontId="6" fillId="2" borderId="8" xfId="0" applyNumberFormat="1" applyFont="1" applyFill="1" applyBorder="1" applyAlignment="1" applyProtection="1">
      <alignment vertical="center" wrapText="1"/>
    </xf>
    <xf numFmtId="2" fontId="7" fillId="3" borderId="8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Border="1"/>
    <xf numFmtId="0" fontId="1" fillId="0" borderId="9" xfId="0" applyFont="1" applyBorder="1"/>
    <xf numFmtId="49" fontId="1" fillId="3" borderId="9" xfId="0" applyNumberFormat="1" applyFont="1" applyFill="1" applyBorder="1" applyAlignment="1" applyProtection="1">
      <alignment horizontal="center" vertical="center"/>
    </xf>
    <xf numFmtId="2" fontId="1" fillId="3" borderId="9" xfId="0" applyNumberFormat="1" applyFont="1" applyFill="1" applyBorder="1" applyAlignment="1" applyProtection="1">
      <alignment horizontal="left" vertical="center" wrapText="1" indent="1"/>
    </xf>
    <xf numFmtId="2" fontId="8" fillId="3" borderId="9" xfId="0" applyNumberFormat="1" applyFont="1" applyFill="1" applyBorder="1" applyAlignment="1" applyProtection="1">
      <alignment horizontal="center" vertical="center" wrapText="1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2" fontId="6" fillId="3" borderId="9" xfId="0" applyNumberFormat="1" applyFont="1" applyFill="1" applyBorder="1" applyAlignment="1" applyProtection="1">
      <alignment horizontal="left" vertical="center" wrapText="1" indent="1"/>
    </xf>
    <xf numFmtId="2" fontId="7" fillId="3" borderId="9" xfId="0" applyNumberFormat="1" applyFont="1" applyFill="1" applyBorder="1" applyAlignment="1" applyProtection="1">
      <alignment horizontal="center" vertical="center" wrapText="1"/>
    </xf>
    <xf numFmtId="49" fontId="1" fillId="3" borderId="9" xfId="0" applyNumberFormat="1" applyFont="1" applyFill="1" applyBorder="1" applyAlignment="1" applyProtection="1">
      <alignment horizontal="center" vertical="center" wrapText="1"/>
    </xf>
    <xf numFmtId="2" fontId="1" fillId="3" borderId="9" xfId="0" applyNumberFormat="1" applyFont="1" applyFill="1" applyBorder="1" applyAlignment="1" applyProtection="1">
      <alignment horizontal="left" vertical="center" wrapText="1" indent="2"/>
    </xf>
    <xf numFmtId="49" fontId="6" fillId="3" borderId="9" xfId="0" applyNumberFormat="1" applyFont="1" applyFill="1" applyBorder="1" applyAlignment="1" applyProtection="1">
      <alignment horizontal="center" vertical="center" wrapText="1"/>
    </xf>
    <xf numFmtId="2" fontId="6" fillId="2" borderId="9" xfId="0" applyNumberFormat="1" applyFont="1" applyFill="1" applyBorder="1" applyAlignment="1" applyProtection="1">
      <alignment vertical="center" wrapText="1"/>
    </xf>
    <xf numFmtId="49" fontId="6" fillId="2" borderId="9" xfId="0" applyNumberFormat="1" applyFont="1" applyFill="1" applyBorder="1" applyAlignment="1" applyProtection="1">
      <alignment vertical="center" wrapText="1"/>
    </xf>
    <xf numFmtId="49" fontId="7" fillId="3" borderId="9" xfId="0" applyNumberFormat="1" applyFont="1" applyFill="1" applyBorder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/>
    </xf>
    <xf numFmtId="2" fontId="11" fillId="0" borderId="9" xfId="0" applyNumberFormat="1" applyFont="1" applyFill="1" applyBorder="1" applyAlignment="1" applyProtection="1">
      <alignment horizontal="left" vertical="center" indent="1"/>
    </xf>
    <xf numFmtId="49" fontId="13" fillId="0" borderId="10" xfId="2" applyFont="1" applyFill="1" applyBorder="1" applyAlignment="1">
      <alignment horizontal="left" wrapText="1" indent="2"/>
    </xf>
    <xf numFmtId="49" fontId="8" fillId="3" borderId="9" xfId="0" applyNumberFormat="1" applyFont="1" applyFill="1" applyBorder="1" applyAlignment="1" applyProtection="1">
      <alignment horizontal="center" vertical="center" wrapText="1"/>
    </xf>
    <xf numFmtId="2" fontId="14" fillId="0" borderId="10" xfId="2" applyNumberFormat="1" applyFont="1" applyFill="1" applyBorder="1" applyAlignment="1">
      <alignment horizontal="left" wrapText="1" indent="2"/>
    </xf>
    <xf numFmtId="49" fontId="1" fillId="3" borderId="9" xfId="0" applyNumberFormat="1" applyFont="1" applyFill="1" applyBorder="1" applyAlignment="1" applyProtection="1">
      <alignment horizontal="left" vertical="center" wrapText="1" indent="2"/>
    </xf>
    <xf numFmtId="49" fontId="1" fillId="3" borderId="9" xfId="0" applyNumberFormat="1" applyFont="1" applyFill="1" applyBorder="1" applyAlignment="1" applyProtection="1">
      <alignment horizontal="left" vertical="center" wrapText="1" indent="4"/>
    </xf>
    <xf numFmtId="49" fontId="1" fillId="3" borderId="9" xfId="0" applyNumberFormat="1" applyFont="1" applyFill="1" applyBorder="1" applyAlignment="1" applyProtection="1">
      <alignment horizontal="left" vertical="center" wrapText="1" indent="3"/>
    </xf>
    <xf numFmtId="49" fontId="3" fillId="0" borderId="9" xfId="0" applyNumberFormat="1" applyFont="1" applyBorder="1" applyAlignment="1" applyProtection="1">
      <alignment horizontal="center" vertical="center"/>
    </xf>
    <xf numFmtId="49" fontId="6" fillId="2" borderId="9" xfId="0" applyNumberFormat="1" applyFont="1" applyFill="1" applyBorder="1" applyAlignment="1" applyProtection="1">
      <alignment horizontal="left" vertical="center" wrapText="1" indent="1"/>
    </xf>
    <xf numFmtId="49" fontId="11" fillId="3" borderId="9" xfId="0" applyNumberFormat="1" applyFont="1" applyFill="1" applyBorder="1" applyAlignment="1" applyProtection="1">
      <alignment horizontal="left" vertical="center" wrapText="1" indent="1"/>
    </xf>
    <xf numFmtId="49" fontId="1" fillId="3" borderId="9" xfId="0" applyNumberFormat="1" applyFont="1" applyFill="1" applyBorder="1" applyAlignment="1" applyProtection="1">
      <alignment horizontal="left" vertical="center" wrapText="1" indent="1"/>
    </xf>
    <xf numFmtId="49" fontId="1" fillId="3" borderId="9" xfId="0" applyNumberFormat="1" applyFont="1" applyFill="1" applyBorder="1" applyAlignment="1" applyProtection="1">
      <alignment horizontal="left" vertical="top" wrapText="1" indent="1"/>
    </xf>
    <xf numFmtId="49" fontId="1" fillId="3" borderId="9" xfId="0" applyNumberFormat="1" applyFont="1" applyFill="1" applyBorder="1" applyAlignment="1" applyProtection="1">
      <alignment horizontal="left" vertical="center" wrapText="1"/>
    </xf>
    <xf numFmtId="0" fontId="1" fillId="0" borderId="9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6" fillId="2" borderId="9" xfId="0" applyNumberFormat="1" applyFont="1" applyFill="1" applyBorder="1" applyAlignment="1" applyProtection="1">
      <alignment horizontal="left" vertical="center" wrapText="1"/>
    </xf>
    <xf numFmtId="49" fontId="7" fillId="2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Border="1"/>
    <xf numFmtId="49" fontId="6" fillId="0" borderId="9" xfId="0" applyNumberFormat="1" applyFont="1" applyBorder="1"/>
    <xf numFmtId="0" fontId="6" fillId="0" borderId="9" xfId="0" applyFont="1" applyBorder="1"/>
    <xf numFmtId="49" fontId="15" fillId="0" borderId="9" xfId="2" applyFont="1" applyFill="1" applyBorder="1" applyAlignment="1">
      <alignment horizontal="left" wrapText="1" indent="2"/>
    </xf>
    <xf numFmtId="49" fontId="16" fillId="0" borderId="9" xfId="2" applyFont="1" applyFill="1" applyBorder="1" applyAlignment="1">
      <alignment horizontal="left" wrapText="1" indent="2"/>
    </xf>
    <xf numFmtId="0" fontId="6" fillId="0" borderId="0" xfId="0" applyFont="1"/>
    <xf numFmtId="0" fontId="6" fillId="0" borderId="8" xfId="0" applyFont="1" applyBorder="1"/>
    <xf numFmtId="2" fontId="1" fillId="0" borderId="9" xfId="0" applyNumberFormat="1" applyFont="1" applyBorder="1"/>
    <xf numFmtId="2" fontId="1" fillId="0" borderId="0" xfId="0" applyNumberFormat="1" applyFont="1"/>
    <xf numFmtId="2" fontId="2" fillId="0" borderId="0" xfId="0" applyNumberFormat="1" applyFont="1"/>
    <xf numFmtId="2" fontId="2" fillId="0" borderId="0" xfId="0" applyNumberFormat="1" applyFont="1" applyAlignment="1">
      <alignment horizontal="center"/>
    </xf>
    <xf numFmtId="2" fontId="5" fillId="0" borderId="7" xfId="1" applyNumberFormat="1" applyFont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vertical="center"/>
    </xf>
    <xf numFmtId="2" fontId="6" fillId="0" borderId="9" xfId="0" applyNumberFormat="1" applyFont="1" applyBorder="1"/>
    <xf numFmtId="165" fontId="1" fillId="0" borderId="0" xfId="0" applyNumberFormat="1" applyFon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165" fontId="5" fillId="0" borderId="7" xfId="1" applyNumberFormat="1" applyFont="1" applyBorder="1" applyAlignment="1">
      <alignment horizontal="center" vertical="center" wrapText="1"/>
    </xf>
    <xf numFmtId="165" fontId="1" fillId="0" borderId="9" xfId="0" applyNumberFormat="1" applyFont="1" applyBorder="1"/>
    <xf numFmtId="165" fontId="1" fillId="0" borderId="9" xfId="0" applyNumberFormat="1" applyFont="1" applyBorder="1" applyAlignment="1">
      <alignment vertical="center"/>
    </xf>
    <xf numFmtId="165" fontId="6" fillId="0" borderId="9" xfId="0" applyNumberFormat="1" applyFont="1" applyBorder="1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7" xfId="1" applyFont="1" applyFill="1" applyBorder="1" applyAlignment="1">
      <alignment horizontal="center" vertical="center" wrapText="1"/>
    </xf>
    <xf numFmtId="0" fontId="1" fillId="0" borderId="9" xfId="0" applyFont="1" applyFill="1" applyBorder="1"/>
    <xf numFmtId="2" fontId="6" fillId="0" borderId="9" xfId="0" applyNumberFormat="1" applyFont="1" applyFill="1" applyBorder="1"/>
    <xf numFmtId="2" fontId="1" fillId="0" borderId="9" xfId="0" applyNumberFormat="1" applyFont="1" applyFill="1" applyBorder="1"/>
    <xf numFmtId="0" fontId="6" fillId="0" borderId="9" xfId="0" applyFont="1" applyFill="1" applyBorder="1"/>
    <xf numFmtId="164" fontId="1" fillId="0" borderId="9" xfId="0" applyNumberFormat="1" applyFont="1" applyFill="1" applyBorder="1"/>
    <xf numFmtId="0" fontId="1" fillId="0" borderId="9" xfId="0" applyFont="1" applyFill="1" applyBorder="1" applyAlignment="1">
      <alignment vertical="center"/>
    </xf>
    <xf numFmtId="166" fontId="1" fillId="0" borderId="9" xfId="0" applyNumberFormat="1" applyFont="1" applyFill="1" applyBorder="1"/>
    <xf numFmtId="165" fontId="1" fillId="0" borderId="9" xfId="0" applyNumberFormat="1" applyFont="1" applyFill="1" applyBorder="1"/>
    <xf numFmtId="166" fontId="1" fillId="0" borderId="9" xfId="0" applyNumberFormat="1" applyFont="1" applyBorder="1"/>
    <xf numFmtId="2" fontId="1" fillId="0" borderId="9" xfId="0" applyNumberFormat="1" applyFont="1" applyBorder="1" applyAlignment="1">
      <alignment vertical="center"/>
    </xf>
    <xf numFmtId="2" fontId="1" fillId="2" borderId="9" xfId="0" applyNumberFormat="1" applyFont="1" applyFill="1" applyBorder="1"/>
    <xf numFmtId="2" fontId="6" fillId="2" borderId="9" xfId="0" applyNumberFormat="1" applyFont="1" applyFill="1" applyBorder="1"/>
    <xf numFmtId="2" fontId="6" fillId="2" borderId="8" xfId="0" applyNumberFormat="1" applyFont="1" applyFill="1" applyBorder="1"/>
    <xf numFmtId="165" fontId="1" fillId="2" borderId="9" xfId="0" applyNumberFormat="1" applyFont="1" applyFill="1" applyBorder="1"/>
    <xf numFmtId="0" fontId="1" fillId="2" borderId="9" xfId="0" applyFont="1" applyFill="1" applyBorder="1"/>
    <xf numFmtId="0" fontId="1" fillId="2" borderId="8" xfId="0" applyFont="1" applyFill="1" applyBorder="1"/>
    <xf numFmtId="2" fontId="1" fillId="0" borderId="8" xfId="0" applyNumberFormat="1" applyFont="1" applyFill="1" applyBorder="1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5">
    <cellStyle name="Обычный" xfId="0" builtinId="0"/>
    <cellStyle name="Обычный 2" xfId="3"/>
    <cellStyle name="Обычный_Лист2" xfId="1"/>
    <cellStyle name="Обычный_ООО Теплоресурс Черногорск" xfId="2"/>
    <cellStyle name="Процент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k_server\public\Documents%20and%20Settings\410_1\&#1052;&#1086;&#1080;%20&#1076;&#1086;&#1082;&#1091;&#1084;&#1077;&#1085;&#1090;&#1099;\&#1054;&#1090;&#1095;&#1077;&#1090;&#1099;\&#1052;&#1086;&#1085;&#1080;&#1090;&#1086;&#1088;&#1080;&#1085;&#1075;%20&#1046;&#1050;&#1059;%202013%20&#1075;&#1086;&#1076;\&#1060;&#1072;&#1082;&#1090;%202012\BALANCE.CALC.TARIFF.WARM.2012.FACT%20&#1040;&#1088;&#1096;&#1072;&#1085;&#1086;&#1074;&#108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Список организаций"/>
      <sheetName val="TECHSHEET"/>
      <sheetName val="TECH_VERTICAL"/>
      <sheetName val="TECH_HORISONTAL"/>
      <sheetName val="REESTR_ORG"/>
      <sheetName val="REESTR_SOURCE"/>
      <sheetName val="БПр"/>
      <sheetName val="БТр"/>
      <sheetName val="ТС.ДФ"/>
      <sheetName val="РО год"/>
      <sheetName val="РО 01.01 - 30.06"/>
      <sheetName val="РО 01.07 - 31.08"/>
      <sheetName val="РО 01.09 - 31.12"/>
      <sheetName val="РР год"/>
      <sheetName val="РР 01.01 - 30.06"/>
      <sheetName val="РР 01.07 - 31.08"/>
      <sheetName val="РР 01.09 - 31.12"/>
      <sheetName val="Т 01.01 - 30.06"/>
      <sheetName val="Т 01.07 - 31.08"/>
      <sheetName val="Т 01.09 - 31.12"/>
      <sheetName val="ТМ1 01.01 - 30.06"/>
      <sheetName val="ТМ1 01.07 - 31.08"/>
      <sheetName val="ТМ1 01.09 - 31.12"/>
      <sheetName val="ТМ2 01.01 - 30.06"/>
      <sheetName val="ТМ2 01.07 - 31.08"/>
      <sheetName val="ТМ2 01.09 - 31.12"/>
      <sheetName val="ВС.БПр"/>
      <sheetName val="ВС.БТр"/>
      <sheetName val="ВС.ДФ"/>
      <sheetName val="ВС.РО год"/>
      <sheetName val="ВС.РО 01.01 - 30.06"/>
      <sheetName val="ВС.РО 01.07 - 31.08"/>
      <sheetName val="ВС.РО 01.09 - 31.12"/>
      <sheetName val="ВС.РР год"/>
      <sheetName val="ВС.РР 01.01 - 30.06"/>
      <sheetName val="ВС.РР 01.07 - 31.08"/>
      <sheetName val="ВС.РР 01.09 - 31.12"/>
      <sheetName val="ВС.ТМ1 01.01 - 30.06"/>
      <sheetName val="ВС.ТМ1 01.07 - 31.08"/>
      <sheetName val="ВС.ТМ1 01.09 - 31.12"/>
      <sheetName val="ВС.ТМ2 01.01 - 30.06"/>
      <sheetName val="ВС.ТМ2 01.07 - 31.08"/>
      <sheetName val="ВС.ТМ2 01.09 - 31.12"/>
      <sheetName val="ВО.БПр"/>
      <sheetName val="ВО.БТр"/>
      <sheetName val="ВО.ДФ"/>
      <sheetName val="ВО.РО год"/>
      <sheetName val="ВО.РО 01.01 - 30.06"/>
      <sheetName val="ВО.РО 01.07 - 31.08"/>
      <sheetName val="ВО.РО 01.09 - 31.12"/>
      <sheetName val="ВО.РР год"/>
      <sheetName val="ВО.РР 01.01 - 30.06"/>
      <sheetName val="ВО.РР 01.07 - 31.08"/>
      <sheetName val="ВО.РР 01.09 - 31.12"/>
      <sheetName val="ВО.ТМ1 01.01 - 30.06"/>
      <sheetName val="ВО.ТМ1 01.07 - 31.08"/>
      <sheetName val="ВО.ТМ1 01.09 - 31.12"/>
      <sheetName val="ВО.ТМ2 01.01 - 30.06"/>
      <sheetName val="ВО.ТМ2 01.07 - 31.08"/>
      <sheetName val="ВО.ТМ2 01.09 - 31.12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PLAN1X_LIST_ORG"/>
      <sheetName val="PLAN1X_BPR"/>
      <sheetName val="PLAN1X_BPR_DETAILED"/>
      <sheetName val="PLAN1X_MXPP"/>
      <sheetName val="PLAN1X_MXPP_DETAILED"/>
      <sheetName val="PLAN1X_BTR"/>
      <sheetName val="PLAN1X_BTR_DETAILED"/>
      <sheetName val="PLAN1X_MXTR"/>
      <sheetName val="PLAN1X_MXTR_DETAILED"/>
      <sheetName val="PLAN1X_FUEL"/>
      <sheetName val="PLAN1X_FUEL_GAS"/>
      <sheetName val="PLAN1X_FUEL_TR_1"/>
      <sheetName val="PLAN1X_FUEL_TR_2"/>
      <sheetName val="PLAN1X_FUEL_TR_3"/>
      <sheetName val="PLAN1X_FUEL_EE"/>
      <sheetName val="PLAN1X_CALC"/>
      <sheetName val="PLAN1X_TM1"/>
      <sheetName val="PLAN1X_TM2"/>
      <sheetName val="modLoad"/>
      <sheetName val="modLoadResults"/>
      <sheetName val="modLoadFiles"/>
      <sheetName val="modSvodButtons"/>
      <sheetName val="modVLDCommonProv"/>
      <sheetName val="modVLDIntegrityProv"/>
      <sheetName val="modVLDProv"/>
      <sheetName val="modDataRegion"/>
      <sheetName val="modCommonProcedures"/>
      <sheetName val="modBalPr"/>
      <sheetName val="modBalTr"/>
      <sheetName val="modCalc"/>
      <sheetName val="modCalcCombi"/>
      <sheetName val="modCalcYear"/>
      <sheetName val="modConR"/>
      <sheetName val="modConRYear"/>
      <sheetName val="modFuel"/>
      <sheetName val="modDF"/>
      <sheetName val="modListOrg"/>
      <sheetName val="modCommandButton"/>
      <sheetName val="modfrmRegion"/>
      <sheetName val="modVLDProvGeneralProc"/>
      <sheetName val="modfrmCheckInIsInProgress"/>
      <sheetName val="modfrmPLAN1XUpdateIsInProgress"/>
      <sheetName val="modfrmTemplateMode"/>
      <sheetName val="modVLDOrgUniqueness"/>
      <sheetName val="modCloneData"/>
      <sheetName val="modTM1"/>
      <sheetName val="modTM2"/>
      <sheetName val="modfrmReestr"/>
      <sheetName val="modfrmOrg"/>
      <sheetName val="modUpdTemplMain"/>
      <sheetName val="modfrmCheckUpdates"/>
      <sheetName val="modIHLCommandBar"/>
      <sheetName val="modfrmHEATINGAdditionalOrgData"/>
      <sheetName val="modfrmVSNAVOTVAdditionalOrgData"/>
      <sheetName val="modGeneralProcedures"/>
      <sheetName val="modOpen"/>
      <sheetName val="modfrmReportMode"/>
      <sheetName val="modVLDProvTM"/>
      <sheetName val="modfrmDate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4">
          <cell r="E34" t="str">
            <v>U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7"/>
  <sheetViews>
    <sheetView tabSelected="1" zoomScale="85" zoomScaleNormal="85" workbookViewId="0">
      <selection activeCell="I111" sqref="I111"/>
    </sheetView>
  </sheetViews>
  <sheetFormatPr defaultRowHeight="15" x14ac:dyDescent="0.25"/>
  <cols>
    <col min="1" max="1" width="5.7109375" style="1" customWidth="1"/>
    <col min="2" max="2" width="67.5703125" style="2" customWidth="1"/>
    <col min="3" max="3" width="9.140625" style="2"/>
    <col min="4" max="4" width="11" style="68" customWidth="1"/>
    <col min="5" max="5" width="10.85546875" style="61" customWidth="1"/>
    <col min="6" max="6" width="11.85546875" style="55" customWidth="1"/>
    <col min="7" max="7" width="11" style="2" customWidth="1"/>
    <col min="8" max="8" width="15.42578125" style="2" customWidth="1"/>
    <col min="9" max="9" width="12.28515625" style="2" customWidth="1"/>
    <col min="10" max="16384" width="9.140625" style="2"/>
  </cols>
  <sheetData>
    <row r="1" spans="1:9" ht="16.5" x14ac:dyDescent="0.25">
      <c r="G1" s="3"/>
    </row>
    <row r="3" spans="1:9" ht="16.5" x14ac:dyDescent="0.25">
      <c r="B3" s="3" t="s">
        <v>201</v>
      </c>
      <c r="C3" s="3"/>
      <c r="D3" s="69"/>
      <c r="E3" s="62"/>
      <c r="F3" s="56"/>
      <c r="G3" s="3"/>
    </row>
    <row r="4" spans="1:9" ht="16.5" x14ac:dyDescent="0.25">
      <c r="B4" s="3"/>
      <c r="C4" s="89" t="s">
        <v>0</v>
      </c>
      <c r="D4" s="89"/>
      <c r="E4" s="89"/>
      <c r="F4" s="89"/>
      <c r="G4" s="3"/>
    </row>
    <row r="5" spans="1:9" ht="16.5" x14ac:dyDescent="0.25">
      <c r="B5" s="3"/>
      <c r="C5" s="4"/>
      <c r="D5" s="70"/>
      <c r="E5" s="63"/>
      <c r="F5" s="57"/>
      <c r="G5" s="3"/>
    </row>
    <row r="6" spans="1:9" ht="16.5" x14ac:dyDescent="0.25">
      <c r="B6" s="3"/>
      <c r="C6" s="4"/>
      <c r="D6" s="70"/>
      <c r="E6" s="63" t="s">
        <v>193</v>
      </c>
      <c r="F6" s="57"/>
      <c r="G6" s="3"/>
    </row>
    <row r="7" spans="1:9" ht="15.75" thickBot="1" x14ac:dyDescent="0.3"/>
    <row r="8" spans="1:9" ht="31.5" customHeight="1" thickBot="1" x14ac:dyDescent="0.3">
      <c r="A8" s="5" t="s">
        <v>1</v>
      </c>
      <c r="B8" s="6" t="s">
        <v>2</v>
      </c>
      <c r="C8" s="7"/>
      <c r="D8" s="90" t="s">
        <v>195</v>
      </c>
      <c r="E8" s="91"/>
      <c r="F8" s="92" t="s">
        <v>196</v>
      </c>
      <c r="G8" s="93"/>
      <c r="H8" s="92" t="s">
        <v>3</v>
      </c>
      <c r="I8" s="93"/>
    </row>
    <row r="9" spans="1:9" ht="42.75" customHeight="1" thickBot="1" x14ac:dyDescent="0.3">
      <c r="A9" s="8"/>
      <c r="B9" s="9"/>
      <c r="C9" s="10"/>
      <c r="D9" s="71" t="s">
        <v>4</v>
      </c>
      <c r="E9" s="64" t="s">
        <v>5</v>
      </c>
      <c r="F9" s="58" t="s">
        <v>4</v>
      </c>
      <c r="G9" s="11" t="s">
        <v>5</v>
      </c>
      <c r="H9" s="11" t="s">
        <v>4</v>
      </c>
      <c r="I9" s="11" t="s">
        <v>5</v>
      </c>
    </row>
    <row r="10" spans="1:9" ht="13.5" customHeight="1" x14ac:dyDescent="0.25">
      <c r="A10" s="12" t="s">
        <v>6</v>
      </c>
      <c r="B10" s="13" t="s">
        <v>7</v>
      </c>
      <c r="C10" s="14" t="s">
        <v>8</v>
      </c>
      <c r="D10" s="88">
        <v>0</v>
      </c>
      <c r="E10" s="54">
        <f>D10/D136</f>
        <v>0</v>
      </c>
      <c r="F10" s="84">
        <f>F11</f>
        <v>50.9</v>
      </c>
      <c r="G10" s="16">
        <f>F10/F136</f>
        <v>4.6495482904460456E-2</v>
      </c>
      <c r="H10" s="84">
        <v>0</v>
      </c>
      <c r="I10" s="84">
        <f>I11</f>
        <v>0</v>
      </c>
    </row>
    <row r="11" spans="1:9" ht="13.5" customHeight="1" x14ac:dyDescent="0.25">
      <c r="A11" s="17" t="s">
        <v>9</v>
      </c>
      <c r="B11" s="18" t="s">
        <v>10</v>
      </c>
      <c r="C11" s="19" t="s">
        <v>8</v>
      </c>
      <c r="D11" s="74">
        <v>0</v>
      </c>
      <c r="E11" s="65"/>
      <c r="F11" s="54">
        <v>50.9</v>
      </c>
      <c r="G11" s="16"/>
      <c r="H11" s="16"/>
      <c r="I11" s="16"/>
    </row>
    <row r="12" spans="1:9" ht="13.5" customHeight="1" x14ac:dyDescent="0.25">
      <c r="A12" s="20" t="s">
        <v>11</v>
      </c>
      <c r="B12" s="21" t="s">
        <v>12</v>
      </c>
      <c r="C12" s="22" t="s">
        <v>8</v>
      </c>
      <c r="D12" s="73">
        <f>D13*D14</f>
        <v>2.8295560000000002</v>
      </c>
      <c r="E12" s="65">
        <f>D12/D136</f>
        <v>2.2369799984188472E-3</v>
      </c>
      <c r="F12" s="60">
        <f>F13*F14</f>
        <v>2.8823999999999996</v>
      </c>
      <c r="G12" s="16">
        <f>F12/F136</f>
        <v>2.6329779945740042E-3</v>
      </c>
      <c r="H12" s="15">
        <f>F12/D12*100</f>
        <v>101.86757215619693</v>
      </c>
      <c r="I12" s="15">
        <f>G12/E12*100</f>
        <v>117.7023485429042</v>
      </c>
    </row>
    <row r="13" spans="1:9" ht="13.5" customHeight="1" x14ac:dyDescent="0.25">
      <c r="A13" s="23" t="s">
        <v>13</v>
      </c>
      <c r="B13" s="24" t="s">
        <v>14</v>
      </c>
      <c r="C13" s="19" t="s">
        <v>15</v>
      </c>
      <c r="D13" s="72">
        <v>24.02</v>
      </c>
      <c r="E13" s="65"/>
      <c r="F13" s="54">
        <v>24.02</v>
      </c>
      <c r="G13" s="16"/>
      <c r="H13" s="16"/>
      <c r="I13" s="16"/>
    </row>
    <row r="14" spans="1:9" ht="13.5" customHeight="1" x14ac:dyDescent="0.25">
      <c r="A14" s="23" t="s">
        <v>16</v>
      </c>
      <c r="B14" s="24" t="s">
        <v>17</v>
      </c>
      <c r="C14" s="19" t="s">
        <v>18</v>
      </c>
      <c r="D14" s="72">
        <v>0.1178</v>
      </c>
      <c r="E14" s="65">
        <f>D14/D141</f>
        <v>8.5766290498725883E-5</v>
      </c>
      <c r="F14" s="54">
        <v>0.12</v>
      </c>
      <c r="G14" s="16">
        <f>F14/F141</f>
        <v>1.015799921275506E-4</v>
      </c>
      <c r="H14" s="15">
        <f t="shared" ref="H14" si="0">F14/D14*100</f>
        <v>101.86757215619693</v>
      </c>
      <c r="I14" s="15">
        <f>G14/E14*100</f>
        <v>118.43813173785294</v>
      </c>
    </row>
    <row r="15" spans="1:9" ht="13.5" customHeight="1" x14ac:dyDescent="0.25">
      <c r="A15" s="25">
        <v>3</v>
      </c>
      <c r="B15" s="21" t="s">
        <v>19</v>
      </c>
      <c r="C15" s="22" t="s">
        <v>8</v>
      </c>
      <c r="D15" s="72"/>
      <c r="E15" s="65">
        <f>D15/D136</f>
        <v>0</v>
      </c>
      <c r="F15" s="54"/>
      <c r="G15" s="16">
        <f>F15/F136</f>
        <v>0</v>
      </c>
      <c r="H15" s="15"/>
      <c r="I15" s="15"/>
    </row>
    <row r="16" spans="1:9" ht="13.5" customHeight="1" x14ac:dyDescent="0.25">
      <c r="A16" s="20">
        <v>4</v>
      </c>
      <c r="B16" s="26" t="s">
        <v>20</v>
      </c>
      <c r="C16" s="22" t="s">
        <v>8</v>
      </c>
      <c r="D16" s="72">
        <f>D17+D18</f>
        <v>0</v>
      </c>
      <c r="E16" s="65">
        <f>D16/D136</f>
        <v>0</v>
      </c>
      <c r="F16" s="54">
        <f>F17+F18</f>
        <v>0</v>
      </c>
      <c r="G16" s="16">
        <f>F16/F136</f>
        <v>0</v>
      </c>
      <c r="H16" s="15"/>
      <c r="I16" s="15"/>
    </row>
    <row r="17" spans="1:9" ht="0.75" customHeight="1" x14ac:dyDescent="0.25">
      <c r="A17" s="23" t="s">
        <v>21</v>
      </c>
      <c r="B17" s="18" t="s">
        <v>22</v>
      </c>
      <c r="C17" s="19" t="s">
        <v>8</v>
      </c>
      <c r="D17" s="72"/>
      <c r="E17" s="65"/>
      <c r="F17" s="54"/>
      <c r="G17" s="16"/>
      <c r="H17" s="16"/>
      <c r="I17" s="16"/>
    </row>
    <row r="18" spans="1:9" ht="13.5" hidden="1" customHeight="1" x14ac:dyDescent="0.25">
      <c r="A18" s="23" t="s">
        <v>23</v>
      </c>
      <c r="B18" s="18" t="s">
        <v>24</v>
      </c>
      <c r="C18" s="19" t="s">
        <v>8</v>
      </c>
      <c r="D18" s="72"/>
      <c r="E18" s="65"/>
      <c r="F18" s="54"/>
      <c r="G18" s="16"/>
      <c r="H18" s="16"/>
      <c r="I18" s="16"/>
    </row>
    <row r="19" spans="1:9" ht="12.75" customHeight="1" x14ac:dyDescent="0.25">
      <c r="A19" s="20" t="s">
        <v>25</v>
      </c>
      <c r="B19" s="26" t="s">
        <v>26</v>
      </c>
      <c r="C19" s="22" t="s">
        <v>8</v>
      </c>
      <c r="D19" s="72"/>
      <c r="E19" s="65">
        <f>D19/D136</f>
        <v>0</v>
      </c>
      <c r="F19" s="54"/>
      <c r="G19" s="16">
        <f>F19/F136</f>
        <v>0</v>
      </c>
      <c r="H19" s="15"/>
      <c r="I19" s="15"/>
    </row>
    <row r="20" spans="1:9" ht="0.75" customHeight="1" x14ac:dyDescent="0.25">
      <c r="A20" s="23" t="s">
        <v>27</v>
      </c>
      <c r="B20" s="18" t="s">
        <v>28</v>
      </c>
      <c r="C20" s="19" t="s">
        <v>8</v>
      </c>
      <c r="D20" s="72"/>
      <c r="E20" s="65"/>
      <c r="F20" s="54"/>
      <c r="G20" s="16"/>
      <c r="H20" s="16"/>
      <c r="I20" s="16"/>
    </row>
    <row r="21" spans="1:9" ht="13.5" hidden="1" customHeight="1" x14ac:dyDescent="0.25">
      <c r="A21" s="23" t="s">
        <v>29</v>
      </c>
      <c r="B21" s="18" t="s">
        <v>30</v>
      </c>
      <c r="C21" s="19" t="s">
        <v>8</v>
      </c>
      <c r="D21" s="72"/>
      <c r="E21" s="65"/>
      <c r="F21" s="54"/>
      <c r="G21" s="16"/>
      <c r="H21" s="16"/>
      <c r="I21" s="16"/>
    </row>
    <row r="22" spans="1:9" ht="13.5" customHeight="1" x14ac:dyDescent="0.25">
      <c r="A22" s="20" t="s">
        <v>31</v>
      </c>
      <c r="B22" s="27" t="s">
        <v>32</v>
      </c>
      <c r="C22" s="28" t="s">
        <v>8</v>
      </c>
      <c r="D22" s="73">
        <f>D23+D31</f>
        <v>560.13</v>
      </c>
      <c r="E22" s="65">
        <f>D22/D136</f>
        <v>0.44282551980393703</v>
      </c>
      <c r="F22" s="83">
        <f>F23+F31</f>
        <v>614.28444000000002</v>
      </c>
      <c r="G22" s="16">
        <f>F22/F136</f>
        <v>0.56112871666986386</v>
      </c>
      <c r="H22" s="15">
        <f>F22/D22*100</f>
        <v>109.66819131273098</v>
      </c>
      <c r="I22" s="15">
        <f>G22/E22*100</f>
        <v>126.71553277198345</v>
      </c>
    </row>
    <row r="23" spans="1:9" ht="13.5" customHeight="1" x14ac:dyDescent="0.25">
      <c r="A23" s="29" t="s">
        <v>33</v>
      </c>
      <c r="B23" s="30" t="s">
        <v>34</v>
      </c>
      <c r="C23" s="19" t="s">
        <v>8</v>
      </c>
      <c r="D23" s="74">
        <v>560.13</v>
      </c>
      <c r="E23" s="65"/>
      <c r="F23" s="54">
        <f>F28*F27</f>
        <v>614.28444000000002</v>
      </c>
      <c r="G23" s="16"/>
      <c r="H23" s="16"/>
      <c r="I23" s="16"/>
    </row>
    <row r="24" spans="1:9" ht="13.5" customHeight="1" x14ac:dyDescent="0.25">
      <c r="A24" s="29"/>
      <c r="B24" s="31" t="s">
        <v>35</v>
      </c>
      <c r="C24" s="32" t="s">
        <v>36</v>
      </c>
      <c r="D24" s="72">
        <v>171</v>
      </c>
      <c r="E24" s="65"/>
      <c r="F24" s="54">
        <v>171</v>
      </c>
      <c r="G24" s="16"/>
      <c r="H24" s="16"/>
      <c r="I24" s="16"/>
    </row>
    <row r="25" spans="1:9" ht="13.5" customHeight="1" x14ac:dyDescent="0.25">
      <c r="A25" s="29"/>
      <c r="B25" s="31" t="s">
        <v>37</v>
      </c>
      <c r="C25" s="32"/>
      <c r="D25" s="72"/>
      <c r="E25" s="65"/>
      <c r="F25" s="54"/>
      <c r="G25" s="16"/>
      <c r="H25" s="16"/>
      <c r="I25" s="16"/>
    </row>
    <row r="26" spans="1:9" ht="13.5" customHeight="1" x14ac:dyDescent="0.25">
      <c r="A26" s="29"/>
      <c r="B26" s="31" t="s">
        <v>38</v>
      </c>
      <c r="C26" s="32" t="s">
        <v>39</v>
      </c>
      <c r="D26" s="72">
        <v>0.74</v>
      </c>
      <c r="E26" s="65"/>
      <c r="F26" s="54">
        <v>0.74</v>
      </c>
      <c r="G26" s="16"/>
      <c r="H26" s="16"/>
      <c r="I26" s="16"/>
    </row>
    <row r="27" spans="1:9" ht="13.5" customHeight="1" x14ac:dyDescent="0.25">
      <c r="A27" s="29"/>
      <c r="B27" s="31" t="s">
        <v>40</v>
      </c>
      <c r="C27" s="32" t="s">
        <v>41</v>
      </c>
      <c r="D27" s="72">
        <v>0.31002000000000002</v>
      </c>
      <c r="E27" s="65">
        <f>D27/D141</f>
        <v>2.2571532580997454E-4</v>
      </c>
      <c r="F27" s="80">
        <v>0.46200000000000002</v>
      </c>
      <c r="G27" s="16">
        <f>F27/F141</f>
        <v>3.9108296969106985E-4</v>
      </c>
      <c r="H27" s="15">
        <f>F27/D27*100</f>
        <v>149.02264370040643</v>
      </c>
      <c r="I27" s="15">
        <f>G27/E27*100</f>
        <v>173.26380842225802</v>
      </c>
    </row>
    <row r="28" spans="1:9" ht="13.5" customHeight="1" x14ac:dyDescent="0.25">
      <c r="A28" s="29"/>
      <c r="B28" s="31" t="s">
        <v>42</v>
      </c>
      <c r="C28" s="32" t="s">
        <v>43</v>
      </c>
      <c r="D28" s="72">
        <f>D29+D30</f>
        <v>1805.6799999999998</v>
      </c>
      <c r="E28" s="65"/>
      <c r="F28" s="54">
        <v>1329.62</v>
      </c>
      <c r="G28" s="16"/>
      <c r="H28" s="16"/>
      <c r="I28" s="16"/>
    </row>
    <row r="29" spans="1:9" ht="13.5" customHeight="1" x14ac:dyDescent="0.25">
      <c r="A29" s="29"/>
      <c r="B29" s="31" t="s">
        <v>44</v>
      </c>
      <c r="C29" s="32" t="s">
        <v>43</v>
      </c>
      <c r="D29" s="72">
        <v>1497.84</v>
      </c>
      <c r="E29" s="65"/>
      <c r="F29" s="54">
        <v>1199.71</v>
      </c>
      <c r="G29" s="16"/>
      <c r="H29" s="16"/>
      <c r="I29" s="16"/>
    </row>
    <row r="30" spans="1:9" ht="13.5" customHeight="1" x14ac:dyDescent="0.25">
      <c r="A30" s="29"/>
      <c r="B30" s="31" t="s">
        <v>45</v>
      </c>
      <c r="C30" s="32" t="s">
        <v>43</v>
      </c>
      <c r="D30" s="72">
        <v>307.83999999999997</v>
      </c>
      <c r="E30" s="65"/>
      <c r="F30" s="54">
        <v>150.38</v>
      </c>
      <c r="G30" s="16"/>
      <c r="H30" s="16"/>
      <c r="I30" s="16"/>
    </row>
    <row r="31" spans="1:9" ht="13.5" customHeight="1" x14ac:dyDescent="0.25">
      <c r="A31" s="29" t="s">
        <v>46</v>
      </c>
      <c r="B31" s="33" t="s">
        <v>47</v>
      </c>
      <c r="C31" s="19" t="s">
        <v>8</v>
      </c>
      <c r="D31" s="72"/>
      <c r="E31" s="65">
        <f>D31/D136</f>
        <v>0</v>
      </c>
      <c r="F31" s="54">
        <f>F32+F35+F38+F41+F44+F47</f>
        <v>0</v>
      </c>
      <c r="G31" s="16">
        <f>F31/F136</f>
        <v>0</v>
      </c>
      <c r="H31" s="15"/>
      <c r="I31" s="15"/>
    </row>
    <row r="32" spans="1:9" ht="13.5" hidden="1" customHeight="1" x14ac:dyDescent="0.25">
      <c r="A32" s="29" t="s">
        <v>48</v>
      </c>
      <c r="B32" s="34" t="s">
        <v>49</v>
      </c>
      <c r="C32" s="32" t="s">
        <v>8</v>
      </c>
      <c r="D32" s="72"/>
      <c r="E32" s="65">
        <f>D32/D136</f>
        <v>0</v>
      </c>
      <c r="F32" s="54">
        <f>F33*F34</f>
        <v>0</v>
      </c>
      <c r="G32" s="16">
        <f>F32/F136</f>
        <v>0</v>
      </c>
      <c r="H32" s="15"/>
      <c r="I32" s="15"/>
    </row>
    <row r="33" spans="1:9" ht="13.5" hidden="1" customHeight="1" x14ac:dyDescent="0.25">
      <c r="A33" s="29"/>
      <c r="B33" s="34" t="s">
        <v>50</v>
      </c>
      <c r="C33" s="32" t="s">
        <v>51</v>
      </c>
      <c r="D33" s="72"/>
      <c r="E33" s="65">
        <f>D33/D141</f>
        <v>0</v>
      </c>
      <c r="F33" s="54"/>
      <c r="G33" s="16">
        <f>F33/F141</f>
        <v>0</v>
      </c>
      <c r="H33" s="15"/>
      <c r="I33" s="15"/>
    </row>
    <row r="34" spans="1:9" ht="12.75" hidden="1" customHeight="1" x14ac:dyDescent="0.25">
      <c r="A34" s="29"/>
      <c r="B34" s="35" t="s">
        <v>52</v>
      </c>
      <c r="C34" s="32" t="s">
        <v>53</v>
      </c>
      <c r="D34" s="72"/>
      <c r="E34" s="65"/>
      <c r="F34" s="54"/>
      <c r="G34" s="16"/>
      <c r="H34" s="16"/>
      <c r="I34" s="16"/>
    </row>
    <row r="35" spans="1:9" ht="3" hidden="1" customHeight="1" x14ac:dyDescent="0.25">
      <c r="A35" s="29" t="s">
        <v>54</v>
      </c>
      <c r="B35" s="34" t="s">
        <v>55</v>
      </c>
      <c r="C35" s="32" t="s">
        <v>8</v>
      </c>
      <c r="D35" s="72">
        <f>D36*D37</f>
        <v>0</v>
      </c>
      <c r="E35" s="65">
        <f>D35/D136</f>
        <v>0</v>
      </c>
      <c r="F35" s="54">
        <f>F36*F37</f>
        <v>0</v>
      </c>
      <c r="G35" s="16">
        <f>F35/F136</f>
        <v>0</v>
      </c>
      <c r="H35" s="15" t="e">
        <f>F35/D35*100</f>
        <v>#DIV/0!</v>
      </c>
      <c r="I35" s="15" t="e">
        <f>G35/E35*100</f>
        <v>#DIV/0!</v>
      </c>
    </row>
    <row r="36" spans="1:9" ht="13.5" hidden="1" customHeight="1" x14ac:dyDescent="0.25">
      <c r="A36" s="29"/>
      <c r="B36" s="34" t="s">
        <v>50</v>
      </c>
      <c r="C36" s="32" t="s">
        <v>51</v>
      </c>
      <c r="D36" s="72"/>
      <c r="E36" s="65">
        <f>D36/D141</f>
        <v>0</v>
      </c>
      <c r="F36" s="54"/>
      <c r="G36" s="16">
        <f>F36/F141</f>
        <v>0</v>
      </c>
      <c r="H36" s="15" t="e">
        <f>F36/D36*100</f>
        <v>#DIV/0!</v>
      </c>
      <c r="I36" s="15" t="e">
        <f>G36/E36*100</f>
        <v>#DIV/0!</v>
      </c>
    </row>
    <row r="37" spans="1:9" ht="13.5" hidden="1" customHeight="1" x14ac:dyDescent="0.25">
      <c r="A37" s="29"/>
      <c r="B37" s="35" t="s">
        <v>52</v>
      </c>
      <c r="C37" s="32" t="s">
        <v>53</v>
      </c>
      <c r="D37" s="72"/>
      <c r="E37" s="65"/>
      <c r="F37" s="54"/>
      <c r="G37" s="16"/>
      <c r="H37" s="16"/>
      <c r="I37" s="16"/>
    </row>
    <row r="38" spans="1:9" ht="13.5" hidden="1" customHeight="1" x14ac:dyDescent="0.25">
      <c r="A38" s="29" t="s">
        <v>56</v>
      </c>
      <c r="B38" s="36" t="s">
        <v>57</v>
      </c>
      <c r="C38" s="32" t="s">
        <v>8</v>
      </c>
      <c r="D38" s="72">
        <f>D39*D40</f>
        <v>0</v>
      </c>
      <c r="E38" s="65">
        <f>D38/D136</f>
        <v>0</v>
      </c>
      <c r="F38" s="54">
        <f>F39*F40</f>
        <v>0</v>
      </c>
      <c r="G38" s="16">
        <f>F38/F136</f>
        <v>0</v>
      </c>
      <c r="H38" s="15" t="e">
        <f>F38/D38*100</f>
        <v>#DIV/0!</v>
      </c>
      <c r="I38" s="15" t="e">
        <f>G38/E38*100</f>
        <v>#DIV/0!</v>
      </c>
    </row>
    <row r="39" spans="1:9" ht="13.5" hidden="1" customHeight="1" x14ac:dyDescent="0.25">
      <c r="A39" s="29"/>
      <c r="B39" s="34" t="s">
        <v>50</v>
      </c>
      <c r="C39" s="32" t="s">
        <v>51</v>
      </c>
      <c r="D39" s="72"/>
      <c r="E39" s="65">
        <f>D39/D141</f>
        <v>0</v>
      </c>
      <c r="F39" s="54"/>
      <c r="G39" s="16">
        <f>F39/F141</f>
        <v>0</v>
      </c>
      <c r="H39" s="15" t="e">
        <f>F39/D39*100</f>
        <v>#DIV/0!</v>
      </c>
      <c r="I39" s="15" t="e">
        <f>G39/E39*100</f>
        <v>#DIV/0!</v>
      </c>
    </row>
    <row r="40" spans="1:9" ht="13.5" hidden="1" customHeight="1" x14ac:dyDescent="0.25">
      <c r="A40" s="29"/>
      <c r="B40" s="35" t="s">
        <v>58</v>
      </c>
      <c r="C40" s="32" t="s">
        <v>53</v>
      </c>
      <c r="D40" s="72"/>
      <c r="E40" s="65"/>
      <c r="F40" s="54"/>
      <c r="G40" s="16"/>
      <c r="H40" s="16"/>
      <c r="I40" s="16"/>
    </row>
    <row r="41" spans="1:9" ht="13.5" hidden="1" customHeight="1" x14ac:dyDescent="0.25">
      <c r="A41" s="29" t="s">
        <v>59</v>
      </c>
      <c r="B41" s="36" t="s">
        <v>60</v>
      </c>
      <c r="C41" s="32" t="s">
        <v>8</v>
      </c>
      <c r="D41" s="72">
        <f>D42*D43</f>
        <v>0</v>
      </c>
      <c r="E41" s="65">
        <f>D41/D136</f>
        <v>0</v>
      </c>
      <c r="F41" s="54">
        <f>F42*F43</f>
        <v>0</v>
      </c>
      <c r="G41" s="16">
        <f>F41/F136</f>
        <v>0</v>
      </c>
      <c r="H41" s="15" t="e">
        <f>F41/D41*100</f>
        <v>#DIV/0!</v>
      </c>
      <c r="I41" s="15" t="e">
        <f>G41/E41*100</f>
        <v>#DIV/0!</v>
      </c>
    </row>
    <row r="42" spans="1:9" ht="13.5" hidden="1" customHeight="1" x14ac:dyDescent="0.25">
      <c r="A42" s="29"/>
      <c r="B42" s="34" t="s">
        <v>50</v>
      </c>
      <c r="C42" s="32" t="s">
        <v>51</v>
      </c>
      <c r="D42" s="72"/>
      <c r="E42" s="65">
        <f>D42/D141</f>
        <v>0</v>
      </c>
      <c r="F42" s="54"/>
      <c r="G42" s="16">
        <f>F42/F141</f>
        <v>0</v>
      </c>
      <c r="H42" s="15" t="e">
        <f>F42/D42*100</f>
        <v>#DIV/0!</v>
      </c>
      <c r="I42" s="15" t="e">
        <f>G42/E42*100</f>
        <v>#DIV/0!</v>
      </c>
    </row>
    <row r="43" spans="1:9" ht="13.5" hidden="1" customHeight="1" x14ac:dyDescent="0.25">
      <c r="A43" s="29"/>
      <c r="B43" s="35" t="s">
        <v>58</v>
      </c>
      <c r="C43" s="32" t="s">
        <v>53</v>
      </c>
      <c r="D43" s="72"/>
      <c r="E43" s="65"/>
      <c r="F43" s="54"/>
      <c r="G43" s="16"/>
      <c r="H43" s="16"/>
      <c r="I43" s="16"/>
    </row>
    <row r="44" spans="1:9" ht="13.5" hidden="1" customHeight="1" x14ac:dyDescent="0.25">
      <c r="A44" s="29" t="s">
        <v>61</v>
      </c>
      <c r="B44" s="35" t="s">
        <v>62</v>
      </c>
      <c r="C44" s="32" t="s">
        <v>8</v>
      </c>
      <c r="D44" s="72">
        <f>D45*D46</f>
        <v>0</v>
      </c>
      <c r="E44" s="65">
        <f>D44/D136</f>
        <v>0</v>
      </c>
      <c r="F44" s="54">
        <f>F45*F46</f>
        <v>0</v>
      </c>
      <c r="G44" s="16">
        <f>F44/F136</f>
        <v>0</v>
      </c>
      <c r="H44" s="15" t="e">
        <f>F44/D44*100</f>
        <v>#DIV/0!</v>
      </c>
      <c r="I44" s="15" t="e">
        <f>G44/E44*100</f>
        <v>#DIV/0!</v>
      </c>
    </row>
    <row r="45" spans="1:9" ht="13.5" hidden="1" customHeight="1" x14ac:dyDescent="0.25">
      <c r="A45" s="29"/>
      <c r="B45" s="34" t="s">
        <v>50</v>
      </c>
      <c r="C45" s="32" t="s">
        <v>51</v>
      </c>
      <c r="D45" s="72"/>
      <c r="E45" s="65">
        <f>D45/D141</f>
        <v>0</v>
      </c>
      <c r="F45" s="54"/>
      <c r="G45" s="16">
        <f>F45/F141</f>
        <v>0</v>
      </c>
      <c r="H45" s="15" t="e">
        <f>F45/D45*100</f>
        <v>#DIV/0!</v>
      </c>
      <c r="I45" s="15" t="e">
        <f>G45/E45*100</f>
        <v>#DIV/0!</v>
      </c>
    </row>
    <row r="46" spans="1:9" ht="13.5" hidden="1" customHeight="1" x14ac:dyDescent="0.25">
      <c r="A46" s="29"/>
      <c r="B46" s="35" t="s">
        <v>58</v>
      </c>
      <c r="C46" s="32" t="s">
        <v>53</v>
      </c>
      <c r="D46" s="72"/>
      <c r="E46" s="65"/>
      <c r="F46" s="54"/>
      <c r="G46" s="16"/>
      <c r="H46" s="16"/>
      <c r="I46" s="16"/>
    </row>
    <row r="47" spans="1:9" ht="13.5" hidden="1" customHeight="1" x14ac:dyDescent="0.25">
      <c r="A47" s="29" t="s">
        <v>63</v>
      </c>
      <c r="B47" s="35" t="s">
        <v>64</v>
      </c>
      <c r="C47" s="32" t="s">
        <v>8</v>
      </c>
      <c r="D47" s="72">
        <f>D48*D49</f>
        <v>0</v>
      </c>
      <c r="E47" s="65">
        <f>D47/D136</f>
        <v>0</v>
      </c>
      <c r="F47" s="54">
        <f>F48*F49</f>
        <v>0</v>
      </c>
      <c r="G47" s="16">
        <f>F47/F136</f>
        <v>0</v>
      </c>
      <c r="H47" s="15" t="e">
        <f>F47/D47*100</f>
        <v>#DIV/0!</v>
      </c>
      <c r="I47" s="15" t="e">
        <f>G47/E47*100</f>
        <v>#DIV/0!</v>
      </c>
    </row>
    <row r="48" spans="1:9" ht="13.5" hidden="1" customHeight="1" x14ac:dyDescent="0.25">
      <c r="A48" s="29"/>
      <c r="B48" s="34" t="s">
        <v>50</v>
      </c>
      <c r="C48" s="32" t="s">
        <v>51</v>
      </c>
      <c r="D48" s="72"/>
      <c r="E48" s="65">
        <f>D48/D141</f>
        <v>0</v>
      </c>
      <c r="F48" s="54"/>
      <c r="G48" s="16">
        <f>F48/F141</f>
        <v>0</v>
      </c>
      <c r="H48" s="15" t="e">
        <f>F48/D48*100</f>
        <v>#DIV/0!</v>
      </c>
      <c r="I48" s="15" t="e">
        <f>G48/E48*100</f>
        <v>#DIV/0!</v>
      </c>
    </row>
    <row r="49" spans="1:9" ht="13.5" hidden="1" customHeight="1" x14ac:dyDescent="0.25">
      <c r="A49" s="29"/>
      <c r="B49" s="35" t="s">
        <v>58</v>
      </c>
      <c r="C49" s="32" t="s">
        <v>53</v>
      </c>
      <c r="D49" s="72"/>
      <c r="E49" s="65"/>
      <c r="F49" s="54"/>
      <c r="G49" s="16"/>
      <c r="H49" s="16"/>
      <c r="I49" s="16"/>
    </row>
    <row r="50" spans="1:9" ht="13.5" customHeight="1" x14ac:dyDescent="0.25">
      <c r="A50" s="37" t="s">
        <v>65</v>
      </c>
      <c r="B50" s="21" t="s">
        <v>66</v>
      </c>
      <c r="C50" s="22" t="s">
        <v>8</v>
      </c>
      <c r="D50" s="75">
        <f>D51+D54+D57+D60+D63+D66</f>
        <v>724.69</v>
      </c>
      <c r="E50" s="65">
        <f>D50/D136</f>
        <v>0.57292276069254489</v>
      </c>
      <c r="F50" s="83">
        <f>F51+F54+F57+F60+F63+F66</f>
        <v>740.02894495200007</v>
      </c>
      <c r="G50" s="16">
        <f>F50/F136</f>
        <v>0.67599220351319511</v>
      </c>
      <c r="H50" s="15">
        <f t="shared" ref="H50:I52" si="1">F50/D50*100</f>
        <v>102.11662158329769</v>
      </c>
      <c r="I50" s="15">
        <f t="shared" si="1"/>
        <v>117.99011138884772</v>
      </c>
    </row>
    <row r="51" spans="1:9" ht="13.5" customHeight="1" x14ac:dyDescent="0.25">
      <c r="A51" s="23" t="s">
        <v>67</v>
      </c>
      <c r="B51" s="34" t="s">
        <v>49</v>
      </c>
      <c r="C51" s="32" t="s">
        <v>8</v>
      </c>
      <c r="D51" s="72">
        <v>724.69</v>
      </c>
      <c r="E51" s="65">
        <f>D51/D136</f>
        <v>0.57292276069254489</v>
      </c>
      <c r="F51" s="74">
        <f>F52*F53</f>
        <v>740.02894495200007</v>
      </c>
      <c r="G51" s="16">
        <f>F51/F136</f>
        <v>0.67599220351319511</v>
      </c>
      <c r="H51" s="15">
        <f t="shared" si="1"/>
        <v>102.11662158329769</v>
      </c>
      <c r="I51" s="15">
        <f t="shared" si="1"/>
        <v>117.99011138884772</v>
      </c>
    </row>
    <row r="52" spans="1:9" ht="13.5" customHeight="1" x14ac:dyDescent="0.25">
      <c r="A52" s="23"/>
      <c r="B52" s="34" t="s">
        <v>50</v>
      </c>
      <c r="C52" s="32" t="s">
        <v>51</v>
      </c>
      <c r="D52" s="72">
        <v>133.11000000000001</v>
      </c>
      <c r="E52" s="65">
        <f>D52/D141</f>
        <v>9.6912995995631607E-2</v>
      </c>
      <c r="F52" s="78">
        <v>146.53110000000001</v>
      </c>
      <c r="G52" s="16">
        <f>F52/F141</f>
        <v>0.12403856653701109</v>
      </c>
      <c r="H52" s="15">
        <f t="shared" si="1"/>
        <v>110.0827135451882</v>
      </c>
      <c r="I52" s="15">
        <f t="shared" si="1"/>
        <v>127.98961095228361</v>
      </c>
    </row>
    <row r="53" spans="1:9" ht="13.5" customHeight="1" x14ac:dyDescent="0.25">
      <c r="A53" s="23"/>
      <c r="B53" s="35" t="s">
        <v>52</v>
      </c>
      <c r="C53" s="32" t="s">
        <v>53</v>
      </c>
      <c r="D53" s="72">
        <v>5.4443099999999998</v>
      </c>
      <c r="E53" s="65"/>
      <c r="F53" s="79">
        <v>5.0503200000000001</v>
      </c>
      <c r="G53" s="16"/>
      <c r="H53" s="16"/>
      <c r="I53" s="16"/>
    </row>
    <row r="54" spans="1:9" ht="3" hidden="1" customHeight="1" x14ac:dyDescent="0.25">
      <c r="A54" s="23" t="s">
        <v>68</v>
      </c>
      <c r="B54" s="34" t="s">
        <v>55</v>
      </c>
      <c r="C54" s="32" t="s">
        <v>8</v>
      </c>
      <c r="D54" s="72">
        <f>D55*D56</f>
        <v>0</v>
      </c>
      <c r="E54" s="65">
        <f>D54/D136</f>
        <v>0</v>
      </c>
      <c r="F54" s="54">
        <f>F55*F56</f>
        <v>0</v>
      </c>
      <c r="G54" s="16">
        <f>F54/F136</f>
        <v>0</v>
      </c>
      <c r="H54" s="15" t="e">
        <f>F54/D54*100</f>
        <v>#DIV/0!</v>
      </c>
      <c r="I54" s="15" t="e">
        <f>G54/E54*100</f>
        <v>#DIV/0!</v>
      </c>
    </row>
    <row r="55" spans="1:9" ht="13.5" hidden="1" customHeight="1" x14ac:dyDescent="0.25">
      <c r="A55" s="23"/>
      <c r="B55" s="34" t="s">
        <v>50</v>
      </c>
      <c r="C55" s="32" t="s">
        <v>51</v>
      </c>
      <c r="D55" s="72"/>
      <c r="E55" s="65">
        <f>D55/D141</f>
        <v>0</v>
      </c>
      <c r="F55" s="54"/>
      <c r="G55" s="16">
        <f>F55/F141</f>
        <v>0</v>
      </c>
      <c r="H55" s="15" t="e">
        <f>F55/D55*100</f>
        <v>#DIV/0!</v>
      </c>
      <c r="I55" s="15" t="e">
        <f>G55/E55*100</f>
        <v>#DIV/0!</v>
      </c>
    </row>
    <row r="56" spans="1:9" ht="13.5" hidden="1" customHeight="1" x14ac:dyDescent="0.25">
      <c r="A56" s="23"/>
      <c r="B56" s="35" t="s">
        <v>52</v>
      </c>
      <c r="C56" s="32" t="s">
        <v>53</v>
      </c>
      <c r="D56" s="72"/>
      <c r="E56" s="65"/>
      <c r="F56" s="54"/>
      <c r="G56" s="16"/>
      <c r="H56" s="16"/>
      <c r="I56" s="16"/>
    </row>
    <row r="57" spans="1:9" ht="13.5" hidden="1" customHeight="1" x14ac:dyDescent="0.25">
      <c r="A57" s="23" t="s">
        <v>69</v>
      </c>
      <c r="B57" s="36" t="s">
        <v>57</v>
      </c>
      <c r="C57" s="32" t="s">
        <v>8</v>
      </c>
      <c r="D57" s="72">
        <f>D58*D59</f>
        <v>0</v>
      </c>
      <c r="E57" s="65">
        <f>D57/D136</f>
        <v>0</v>
      </c>
      <c r="F57" s="54">
        <f>F58*F59</f>
        <v>0</v>
      </c>
      <c r="G57" s="16">
        <f>F57/F136</f>
        <v>0</v>
      </c>
      <c r="H57" s="15" t="e">
        <f>F57/D57*100</f>
        <v>#DIV/0!</v>
      </c>
      <c r="I57" s="15" t="e">
        <f>G57/E57*100</f>
        <v>#DIV/0!</v>
      </c>
    </row>
    <row r="58" spans="1:9" ht="13.5" hidden="1" customHeight="1" x14ac:dyDescent="0.25">
      <c r="A58" s="23"/>
      <c r="B58" s="34" t="s">
        <v>50</v>
      </c>
      <c r="C58" s="32" t="s">
        <v>51</v>
      </c>
      <c r="D58" s="72"/>
      <c r="E58" s="65">
        <f>D58/D141</f>
        <v>0</v>
      </c>
      <c r="F58" s="54"/>
      <c r="G58" s="16">
        <f>F58/F141</f>
        <v>0</v>
      </c>
      <c r="H58" s="15" t="e">
        <f>F58/D58*100</f>
        <v>#DIV/0!</v>
      </c>
      <c r="I58" s="15" t="e">
        <f>G58/E58*100</f>
        <v>#DIV/0!</v>
      </c>
    </row>
    <row r="59" spans="1:9" ht="13.5" hidden="1" customHeight="1" x14ac:dyDescent="0.25">
      <c r="A59" s="23"/>
      <c r="B59" s="35" t="s">
        <v>58</v>
      </c>
      <c r="C59" s="32" t="s">
        <v>53</v>
      </c>
      <c r="D59" s="72"/>
      <c r="E59" s="65"/>
      <c r="F59" s="54"/>
      <c r="G59" s="16"/>
      <c r="H59" s="16"/>
      <c r="I59" s="16"/>
    </row>
    <row r="60" spans="1:9" ht="13.5" hidden="1" customHeight="1" x14ac:dyDescent="0.25">
      <c r="A60" s="23" t="s">
        <v>70</v>
      </c>
      <c r="B60" s="36" t="s">
        <v>60</v>
      </c>
      <c r="C60" s="32" t="s">
        <v>8</v>
      </c>
      <c r="D60" s="72">
        <f>D61*D62</f>
        <v>0</v>
      </c>
      <c r="E60" s="65" t="e">
        <f>D60/D118</f>
        <v>#DIV/0!</v>
      </c>
      <c r="F60" s="54">
        <f>F61*F62</f>
        <v>0</v>
      </c>
      <c r="G60" s="16" t="e">
        <f>F60/F118</f>
        <v>#DIV/0!</v>
      </c>
      <c r="H60" s="15" t="e">
        <f>F60/D60*100</f>
        <v>#DIV/0!</v>
      </c>
      <c r="I60" s="15" t="e">
        <f>G60/E60*100</f>
        <v>#DIV/0!</v>
      </c>
    </row>
    <row r="61" spans="1:9" ht="13.5" hidden="1" customHeight="1" x14ac:dyDescent="0.25">
      <c r="A61" s="23"/>
      <c r="B61" s="34" t="s">
        <v>50</v>
      </c>
      <c r="C61" s="32" t="s">
        <v>51</v>
      </c>
      <c r="D61" s="72"/>
      <c r="E61" s="65">
        <f>D61/D141</f>
        <v>0</v>
      </c>
      <c r="F61" s="54"/>
      <c r="G61" s="16">
        <f>F61/F141</f>
        <v>0</v>
      </c>
      <c r="H61" s="15" t="e">
        <f>F61/D61*100</f>
        <v>#DIV/0!</v>
      </c>
      <c r="I61" s="15" t="e">
        <f>G61/E61*100</f>
        <v>#DIV/0!</v>
      </c>
    </row>
    <row r="62" spans="1:9" ht="13.5" hidden="1" customHeight="1" x14ac:dyDescent="0.25">
      <c r="A62" s="23"/>
      <c r="B62" s="35" t="s">
        <v>58</v>
      </c>
      <c r="C62" s="32" t="s">
        <v>53</v>
      </c>
      <c r="D62" s="72"/>
      <c r="E62" s="65"/>
      <c r="F62" s="54"/>
      <c r="G62" s="16"/>
      <c r="H62" s="16"/>
      <c r="I62" s="16"/>
    </row>
    <row r="63" spans="1:9" ht="13.5" hidden="1" customHeight="1" x14ac:dyDescent="0.25">
      <c r="A63" s="23" t="s">
        <v>71</v>
      </c>
      <c r="B63" s="35" t="s">
        <v>62</v>
      </c>
      <c r="C63" s="32" t="s">
        <v>8</v>
      </c>
      <c r="D63" s="72">
        <f>D64*D65</f>
        <v>0</v>
      </c>
      <c r="E63" s="65">
        <f>D63/D136</f>
        <v>0</v>
      </c>
      <c r="F63" s="54">
        <f>F64*F65</f>
        <v>0</v>
      </c>
      <c r="G63" s="16">
        <f>F63/F136</f>
        <v>0</v>
      </c>
      <c r="H63" s="15" t="e">
        <f>F63/D63*100</f>
        <v>#DIV/0!</v>
      </c>
      <c r="I63" s="15" t="e">
        <f>G63/E63*100</f>
        <v>#DIV/0!</v>
      </c>
    </row>
    <row r="64" spans="1:9" ht="13.5" hidden="1" customHeight="1" x14ac:dyDescent="0.25">
      <c r="A64" s="23"/>
      <c r="B64" s="34" t="s">
        <v>50</v>
      </c>
      <c r="C64" s="32" t="s">
        <v>51</v>
      </c>
      <c r="D64" s="72"/>
      <c r="E64" s="65">
        <f>D64/D141</f>
        <v>0</v>
      </c>
      <c r="F64" s="54"/>
      <c r="G64" s="16">
        <f>F64/F141</f>
        <v>0</v>
      </c>
      <c r="H64" s="15" t="e">
        <f>F64/D64*100</f>
        <v>#DIV/0!</v>
      </c>
      <c r="I64" s="15" t="e">
        <f>G64/E64*100</f>
        <v>#DIV/0!</v>
      </c>
    </row>
    <row r="65" spans="1:9" ht="13.5" hidden="1" customHeight="1" x14ac:dyDescent="0.25">
      <c r="A65" s="23"/>
      <c r="B65" s="35" t="s">
        <v>58</v>
      </c>
      <c r="C65" s="32" t="s">
        <v>53</v>
      </c>
      <c r="D65" s="72"/>
      <c r="E65" s="65"/>
      <c r="F65" s="54"/>
      <c r="G65" s="16"/>
      <c r="H65" s="16"/>
      <c r="I65" s="16"/>
    </row>
    <row r="66" spans="1:9" ht="13.5" hidden="1" customHeight="1" x14ac:dyDescent="0.25">
      <c r="A66" s="23" t="s">
        <v>72</v>
      </c>
      <c r="B66" s="35" t="s">
        <v>64</v>
      </c>
      <c r="C66" s="32" t="s">
        <v>8</v>
      </c>
      <c r="D66" s="72">
        <f>D67*D68</f>
        <v>0</v>
      </c>
      <c r="E66" s="65">
        <f>D66/D136</f>
        <v>0</v>
      </c>
      <c r="F66" s="54">
        <f>F67*F68</f>
        <v>0</v>
      </c>
      <c r="G66" s="16">
        <f>F66/F136</f>
        <v>0</v>
      </c>
      <c r="H66" s="15" t="e">
        <f>F66/D66*100</f>
        <v>#DIV/0!</v>
      </c>
      <c r="I66" s="15" t="e">
        <f>G66/E66*100</f>
        <v>#DIV/0!</v>
      </c>
    </row>
    <row r="67" spans="1:9" ht="13.5" hidden="1" customHeight="1" x14ac:dyDescent="0.25">
      <c r="A67" s="23"/>
      <c r="B67" s="34" t="s">
        <v>50</v>
      </c>
      <c r="C67" s="32" t="s">
        <v>51</v>
      </c>
      <c r="D67" s="72"/>
      <c r="E67" s="65">
        <f>D67/D141</f>
        <v>0</v>
      </c>
      <c r="F67" s="54"/>
      <c r="G67" s="16">
        <f>F67/F141</f>
        <v>0</v>
      </c>
      <c r="H67" s="15" t="e">
        <f>F67/D67*100</f>
        <v>#DIV/0!</v>
      </c>
      <c r="I67" s="15" t="e">
        <f>G67/E67*100</f>
        <v>#DIV/0!</v>
      </c>
    </row>
    <row r="68" spans="1:9" ht="13.5" hidden="1" customHeight="1" x14ac:dyDescent="0.25">
      <c r="A68" s="23"/>
      <c r="B68" s="35" t="s">
        <v>58</v>
      </c>
      <c r="C68" s="32" t="s">
        <v>53</v>
      </c>
      <c r="D68" s="72"/>
      <c r="E68" s="65"/>
      <c r="F68" s="54"/>
      <c r="G68" s="16"/>
      <c r="H68" s="16"/>
      <c r="I68" s="16"/>
    </row>
    <row r="69" spans="1:9" ht="13.5" customHeight="1" x14ac:dyDescent="0.25">
      <c r="A69" s="20" t="s">
        <v>73</v>
      </c>
      <c r="B69" s="38" t="s">
        <v>74</v>
      </c>
      <c r="C69" s="28" t="s">
        <v>8</v>
      </c>
      <c r="D69" s="72"/>
      <c r="E69" s="65"/>
      <c r="F69" s="54"/>
      <c r="G69" s="16">
        <f>F69/F136</f>
        <v>0</v>
      </c>
      <c r="H69" s="15"/>
      <c r="I69" s="15"/>
    </row>
    <row r="70" spans="1:9" ht="13.5" customHeight="1" x14ac:dyDescent="0.25">
      <c r="A70" s="20" t="s">
        <v>75</v>
      </c>
      <c r="B70" s="27" t="s">
        <v>76</v>
      </c>
      <c r="C70" s="28" t="s">
        <v>8</v>
      </c>
      <c r="D70" s="73">
        <f>D71+D75+D78</f>
        <v>1677</v>
      </c>
      <c r="E70" s="65">
        <f>D70/D136</f>
        <v>1.3257965056526206</v>
      </c>
      <c r="F70" s="60">
        <f>F71+F75+F78</f>
        <v>1152.548344</v>
      </c>
      <c r="G70" s="16">
        <f>F70/F136</f>
        <v>1.0528151635563108</v>
      </c>
      <c r="H70" s="15">
        <f>F70/D70*100</f>
        <v>68.726794514013122</v>
      </c>
      <c r="I70" s="15">
        <f>G70/E70*100</f>
        <v>79.410011948859733</v>
      </c>
    </row>
    <row r="71" spans="1:9" ht="13.5" customHeight="1" x14ac:dyDescent="0.25">
      <c r="A71" s="23" t="s">
        <v>77</v>
      </c>
      <c r="B71" s="39" t="s">
        <v>78</v>
      </c>
      <c r="C71" s="32" t="s">
        <v>8</v>
      </c>
      <c r="D71" s="72">
        <v>1099.79</v>
      </c>
      <c r="E71" s="65"/>
      <c r="F71" s="82">
        <v>625.51</v>
      </c>
      <c r="G71" s="16"/>
      <c r="H71" s="16"/>
      <c r="I71" s="16"/>
    </row>
    <row r="72" spans="1:9" ht="13.5" customHeight="1" x14ac:dyDescent="0.25">
      <c r="A72" s="23" t="s">
        <v>79</v>
      </c>
      <c r="B72" s="34" t="s">
        <v>80</v>
      </c>
      <c r="C72" s="32" t="s">
        <v>81</v>
      </c>
      <c r="D72" s="72">
        <v>13092.73</v>
      </c>
      <c r="E72" s="65"/>
      <c r="F72" s="54">
        <v>12219.16</v>
      </c>
      <c r="G72" s="16"/>
      <c r="H72" s="16"/>
      <c r="I72" s="16"/>
    </row>
    <row r="73" spans="1:9" ht="13.5" customHeight="1" x14ac:dyDescent="0.25">
      <c r="A73" s="23" t="s">
        <v>82</v>
      </c>
      <c r="B73" s="34" t="s">
        <v>83</v>
      </c>
      <c r="C73" s="32" t="s">
        <v>84</v>
      </c>
      <c r="D73" s="72">
        <v>7.5</v>
      </c>
      <c r="E73" s="65"/>
      <c r="F73" s="54">
        <v>6</v>
      </c>
      <c r="G73" s="16"/>
      <c r="H73" s="16"/>
      <c r="I73" s="16"/>
    </row>
    <row r="74" spans="1:9" ht="13.5" customHeight="1" x14ac:dyDescent="0.25">
      <c r="A74" s="23" t="s">
        <v>85</v>
      </c>
      <c r="B74" s="34" t="s">
        <v>86</v>
      </c>
      <c r="C74" s="32" t="s">
        <v>87</v>
      </c>
      <c r="D74" s="72">
        <v>5317.2</v>
      </c>
      <c r="E74" s="65"/>
      <c r="F74" s="54">
        <v>4968.99</v>
      </c>
      <c r="G74" s="16"/>
      <c r="H74" s="16"/>
      <c r="I74" s="16"/>
    </row>
    <row r="75" spans="1:9" ht="13.5" customHeight="1" x14ac:dyDescent="0.25">
      <c r="A75" s="23" t="s">
        <v>88</v>
      </c>
      <c r="B75" s="39" t="s">
        <v>89</v>
      </c>
      <c r="C75" s="32" t="s">
        <v>8</v>
      </c>
      <c r="D75" s="72"/>
      <c r="E75" s="65"/>
      <c r="F75" s="54"/>
      <c r="G75" s="16"/>
      <c r="H75" s="16"/>
      <c r="I75" s="16"/>
    </row>
    <row r="76" spans="1:9" ht="13.5" customHeight="1" x14ac:dyDescent="0.25">
      <c r="A76" s="23" t="s">
        <v>90</v>
      </c>
      <c r="B76" s="34" t="s">
        <v>91</v>
      </c>
      <c r="C76" s="32" t="s">
        <v>81</v>
      </c>
      <c r="D76" s="72"/>
      <c r="E76" s="65"/>
      <c r="F76" s="54"/>
      <c r="G76" s="16"/>
      <c r="H76" s="16"/>
      <c r="I76" s="16"/>
    </row>
    <row r="77" spans="1:9" ht="13.5" customHeight="1" x14ac:dyDescent="0.25">
      <c r="A77" s="23" t="s">
        <v>92</v>
      </c>
      <c r="B77" s="34" t="s">
        <v>93</v>
      </c>
      <c r="C77" s="32" t="s">
        <v>84</v>
      </c>
      <c r="D77" s="72"/>
      <c r="E77" s="65"/>
      <c r="F77" s="54"/>
      <c r="G77" s="16"/>
      <c r="H77" s="16"/>
      <c r="I77" s="16"/>
    </row>
    <row r="78" spans="1:9" ht="13.5" customHeight="1" x14ac:dyDescent="0.25">
      <c r="A78" s="23" t="s">
        <v>94</v>
      </c>
      <c r="B78" s="39" t="s">
        <v>197</v>
      </c>
      <c r="C78" s="32" t="s">
        <v>8</v>
      </c>
      <c r="D78" s="72">
        <v>577.21</v>
      </c>
      <c r="E78" s="65"/>
      <c r="F78" s="74">
        <f>F79*F80*12/1000*81.2/100</f>
        <v>527.03834400000005</v>
      </c>
      <c r="G78" s="16"/>
      <c r="H78" s="16"/>
      <c r="I78" s="16"/>
    </row>
    <row r="79" spans="1:9" ht="13.5" customHeight="1" x14ac:dyDescent="0.25">
      <c r="A79" s="23" t="s">
        <v>95</v>
      </c>
      <c r="B79" s="34" t="s">
        <v>96</v>
      </c>
      <c r="C79" s="32" t="s">
        <v>81</v>
      </c>
      <c r="D79" s="72">
        <v>16033.61</v>
      </c>
      <c r="E79" s="65"/>
      <c r="F79" s="74">
        <v>18029.5</v>
      </c>
      <c r="G79" s="16"/>
      <c r="H79" s="16"/>
      <c r="I79" s="16"/>
    </row>
    <row r="80" spans="1:9" ht="13.5" customHeight="1" x14ac:dyDescent="0.25">
      <c r="A80" s="23" t="s">
        <v>97</v>
      </c>
      <c r="B80" s="34" t="s">
        <v>98</v>
      </c>
      <c r="C80" s="32" t="s">
        <v>84</v>
      </c>
      <c r="D80" s="72">
        <v>3</v>
      </c>
      <c r="E80" s="65"/>
      <c r="F80" s="74">
        <v>3</v>
      </c>
      <c r="G80" s="16"/>
      <c r="H80" s="16"/>
      <c r="I80" s="16"/>
    </row>
    <row r="81" spans="1:9" ht="13.5" customHeight="1" x14ac:dyDescent="0.25">
      <c r="A81" s="20" t="s">
        <v>99</v>
      </c>
      <c r="B81" s="27" t="s">
        <v>100</v>
      </c>
      <c r="C81" s="28" t="s">
        <v>8</v>
      </c>
      <c r="D81" s="75">
        <f>D83+D84+D85</f>
        <v>538.78</v>
      </c>
      <c r="E81" s="65">
        <f>D81/D136</f>
        <v>0.42594671515534821</v>
      </c>
      <c r="F81" s="73">
        <f>F83+F85</f>
        <v>345.94</v>
      </c>
      <c r="G81" s="16">
        <f>F81/F136</f>
        <v>0.31600485964575742</v>
      </c>
      <c r="H81" s="15">
        <f>F81/D81*100</f>
        <v>64.208025539181108</v>
      </c>
      <c r="I81" s="15">
        <f>G81/E81*100</f>
        <v>74.188824189078773</v>
      </c>
    </row>
    <row r="82" spans="1:9" ht="13.5" customHeight="1" x14ac:dyDescent="0.25">
      <c r="A82" s="23" t="s">
        <v>101</v>
      </c>
      <c r="B82" s="40" t="s">
        <v>102</v>
      </c>
      <c r="C82" s="32" t="s">
        <v>103</v>
      </c>
      <c r="D82" s="76">
        <v>30.2</v>
      </c>
      <c r="E82" s="65"/>
      <c r="F82" s="74">
        <f>345.94*100/F70</f>
        <v>30.015226849347673</v>
      </c>
      <c r="G82" s="16"/>
      <c r="H82" s="16"/>
      <c r="I82" s="16"/>
    </row>
    <row r="83" spans="1:9" ht="12.75" customHeight="1" x14ac:dyDescent="0.25">
      <c r="A83" s="23" t="s">
        <v>104</v>
      </c>
      <c r="B83" s="40" t="s">
        <v>198</v>
      </c>
      <c r="C83" s="32" t="s">
        <v>8</v>
      </c>
      <c r="D83" s="72">
        <v>364.46</v>
      </c>
      <c r="E83" s="65"/>
      <c r="F83" s="82">
        <v>188.77</v>
      </c>
      <c r="G83" s="16"/>
      <c r="H83" s="16"/>
      <c r="I83" s="16"/>
    </row>
    <row r="84" spans="1:9" ht="13.5" customHeight="1" x14ac:dyDescent="0.25">
      <c r="A84" s="23" t="s">
        <v>105</v>
      </c>
      <c r="B84" s="40" t="s">
        <v>106</v>
      </c>
      <c r="C84" s="32" t="s">
        <v>8</v>
      </c>
      <c r="D84" s="72"/>
      <c r="E84" s="65"/>
      <c r="F84" s="74"/>
      <c r="G84" s="16"/>
      <c r="H84" s="16"/>
      <c r="I84" s="16"/>
    </row>
    <row r="85" spans="1:9" ht="13.5" customHeight="1" x14ac:dyDescent="0.25">
      <c r="A85" s="23" t="s">
        <v>107</v>
      </c>
      <c r="B85" s="40" t="s">
        <v>108</v>
      </c>
      <c r="C85" s="32" t="s">
        <v>8</v>
      </c>
      <c r="D85" s="72">
        <v>174.32</v>
      </c>
      <c r="E85" s="65"/>
      <c r="F85" s="74">
        <v>157.16999999999999</v>
      </c>
      <c r="G85" s="16"/>
      <c r="H85" s="16"/>
      <c r="I85" s="16"/>
    </row>
    <row r="86" spans="1:9" ht="13.5" customHeight="1" x14ac:dyDescent="0.25">
      <c r="A86" s="20" t="s">
        <v>109</v>
      </c>
      <c r="B86" s="27" t="s">
        <v>110</v>
      </c>
      <c r="C86" s="28" t="s">
        <v>8</v>
      </c>
      <c r="D86" s="72"/>
      <c r="E86" s="65">
        <f>D86/D136</f>
        <v>0</v>
      </c>
      <c r="F86" s="54"/>
      <c r="G86" s="16">
        <f>F86/F136</f>
        <v>0</v>
      </c>
      <c r="H86" s="15"/>
      <c r="I86" s="15"/>
    </row>
    <row r="87" spans="1:9" ht="43.5" hidden="1" customHeight="1" x14ac:dyDescent="0.25">
      <c r="A87" s="17" t="s">
        <v>111</v>
      </c>
      <c r="B87" s="41" t="s">
        <v>112</v>
      </c>
      <c r="C87" s="32" t="s">
        <v>8</v>
      </c>
      <c r="D87" s="72"/>
      <c r="E87" s="65"/>
      <c r="F87" s="54"/>
      <c r="G87" s="16"/>
      <c r="H87" s="16"/>
      <c r="I87" s="16"/>
    </row>
    <row r="88" spans="1:9" ht="12.75" customHeight="1" x14ac:dyDescent="0.25">
      <c r="A88" s="20" t="s">
        <v>113</v>
      </c>
      <c r="B88" s="27" t="s">
        <v>114</v>
      </c>
      <c r="C88" s="28" t="s">
        <v>8</v>
      </c>
      <c r="D88" s="72"/>
      <c r="E88" s="65">
        <f>D88/D136</f>
        <v>0</v>
      </c>
      <c r="F88" s="54"/>
      <c r="G88" s="16">
        <f>F88/F136</f>
        <v>0</v>
      </c>
      <c r="H88" s="15"/>
      <c r="I88" s="15"/>
    </row>
    <row r="89" spans="1:9" ht="1.5" hidden="1" customHeight="1" x14ac:dyDescent="0.25">
      <c r="A89" s="23" t="s">
        <v>115</v>
      </c>
      <c r="B89" s="40" t="s">
        <v>116</v>
      </c>
      <c r="C89" s="32" t="s">
        <v>8</v>
      </c>
      <c r="D89" s="72">
        <v>7.82</v>
      </c>
      <c r="E89" s="65"/>
      <c r="F89" s="54">
        <v>1.95</v>
      </c>
      <c r="G89" s="16"/>
      <c r="H89" s="16"/>
      <c r="I89" s="16"/>
    </row>
    <row r="90" spans="1:9" ht="12.75" hidden="1" customHeight="1" x14ac:dyDescent="0.25">
      <c r="A90" s="23" t="s">
        <v>117</v>
      </c>
      <c r="B90" s="40" t="s">
        <v>118</v>
      </c>
      <c r="C90" s="32" t="s">
        <v>8</v>
      </c>
      <c r="D90" s="72"/>
      <c r="E90" s="65"/>
      <c r="F90" s="54"/>
      <c r="G90" s="16"/>
      <c r="H90" s="16"/>
      <c r="I90" s="16"/>
    </row>
    <row r="91" spans="1:9" ht="12.75" hidden="1" customHeight="1" x14ac:dyDescent="0.25">
      <c r="A91" s="23" t="s">
        <v>119</v>
      </c>
      <c r="B91" s="40" t="s">
        <v>120</v>
      </c>
      <c r="C91" s="32" t="s">
        <v>8</v>
      </c>
      <c r="D91" s="72"/>
      <c r="E91" s="65"/>
      <c r="F91" s="54"/>
      <c r="G91" s="16"/>
      <c r="H91" s="16"/>
      <c r="I91" s="16"/>
    </row>
    <row r="92" spans="1:9" ht="12.75" customHeight="1" x14ac:dyDescent="0.25">
      <c r="A92" s="20" t="s">
        <v>121</v>
      </c>
      <c r="B92" s="27" t="s">
        <v>122</v>
      </c>
      <c r="C92" s="28" t="s">
        <v>8</v>
      </c>
      <c r="D92" s="75">
        <f>D93+D94+D95+D96+D98+D100+D106+D105</f>
        <v>117.17999999999999</v>
      </c>
      <c r="E92" s="65">
        <f>D92/D136</f>
        <v>9.263973436635306E-2</v>
      </c>
      <c r="F92" s="60">
        <f>F93+F94+F95+F96+F97+F98+F100+F104+F105+F106+F111</f>
        <v>275.10000000000002</v>
      </c>
      <c r="G92" s="16">
        <f>F92/F136</f>
        <v>0.25129483982351813</v>
      </c>
      <c r="H92" s="15">
        <f>F92/D92*100</f>
        <v>234.76702508960577</v>
      </c>
      <c r="I92" s="15">
        <f>G92/E92*100</f>
        <v>271.26031992897094</v>
      </c>
    </row>
    <row r="93" spans="1:9" ht="29.25" customHeight="1" x14ac:dyDescent="0.25">
      <c r="A93" s="17" t="s">
        <v>123</v>
      </c>
      <c r="B93" s="40" t="s">
        <v>124</v>
      </c>
      <c r="C93" s="32" t="s">
        <v>8</v>
      </c>
      <c r="D93" s="72">
        <v>39.56</v>
      </c>
      <c r="E93" s="65"/>
      <c r="F93" s="82">
        <v>37.11</v>
      </c>
      <c r="G93" s="54"/>
      <c r="H93" s="54"/>
      <c r="I93" s="16"/>
    </row>
    <row r="94" spans="1:9" ht="12.75" customHeight="1" x14ac:dyDescent="0.25">
      <c r="A94" s="23" t="s">
        <v>125</v>
      </c>
      <c r="B94" s="40" t="s">
        <v>126</v>
      </c>
      <c r="C94" s="32" t="s">
        <v>8</v>
      </c>
      <c r="D94" s="72"/>
      <c r="E94" s="65"/>
      <c r="F94" s="74">
        <v>45.1</v>
      </c>
      <c r="G94" s="54"/>
      <c r="H94" s="16"/>
      <c r="I94" s="16"/>
    </row>
    <row r="95" spans="1:9" ht="12.75" customHeight="1" x14ac:dyDescent="0.25">
      <c r="A95" s="23" t="s">
        <v>127</v>
      </c>
      <c r="B95" s="40" t="s">
        <v>128</v>
      </c>
      <c r="C95" s="32" t="s">
        <v>8</v>
      </c>
      <c r="D95" s="72">
        <v>17.739999999999998</v>
      </c>
      <c r="E95" s="65"/>
      <c r="F95" s="74">
        <v>5.96</v>
      </c>
      <c r="G95" s="16"/>
      <c r="H95" s="54"/>
      <c r="I95" s="16"/>
    </row>
    <row r="96" spans="1:9" s="44" customFormat="1" ht="46.5" customHeight="1" x14ac:dyDescent="0.25">
      <c r="A96" s="17" t="str">
        <f>A92 &amp; ".4"</f>
        <v>13.4</v>
      </c>
      <c r="B96" s="42" t="s">
        <v>129</v>
      </c>
      <c r="C96" s="32" t="s">
        <v>8</v>
      </c>
      <c r="D96" s="77">
        <v>4.4400000000000004</v>
      </c>
      <c r="E96" s="66"/>
      <c r="F96" s="59">
        <v>5.73</v>
      </c>
      <c r="G96" s="43"/>
      <c r="H96" s="81"/>
      <c r="I96" s="43"/>
    </row>
    <row r="97" spans="1:9" s="44" customFormat="1" ht="46.5" customHeight="1" x14ac:dyDescent="0.25">
      <c r="A97" s="17" t="s">
        <v>203</v>
      </c>
      <c r="B97" s="42" t="s">
        <v>202</v>
      </c>
      <c r="C97" s="32"/>
      <c r="D97" s="77"/>
      <c r="E97" s="66"/>
      <c r="F97" s="59">
        <v>21.63</v>
      </c>
      <c r="G97" s="43"/>
      <c r="H97" s="81"/>
      <c r="I97" s="43"/>
    </row>
    <row r="98" spans="1:9" ht="13.5" customHeight="1" x14ac:dyDescent="0.25">
      <c r="A98" s="17" t="str">
        <f>A92 &amp; ".5"</f>
        <v>13.5</v>
      </c>
      <c r="B98" s="40" t="s">
        <v>130</v>
      </c>
      <c r="C98" s="32" t="s">
        <v>8</v>
      </c>
      <c r="D98" s="72">
        <v>4.8</v>
      </c>
      <c r="E98" s="65"/>
      <c r="F98" s="74">
        <v>1.2</v>
      </c>
      <c r="G98" s="16"/>
      <c r="H98" s="16"/>
      <c r="I98" s="16"/>
    </row>
    <row r="99" spans="1:9" ht="13.5" customHeight="1" x14ac:dyDescent="0.25">
      <c r="A99" s="17" t="str">
        <f>A92 &amp; ".6"</f>
        <v>13.6</v>
      </c>
      <c r="B99" s="40" t="s">
        <v>131</v>
      </c>
      <c r="C99" s="32" t="s">
        <v>8</v>
      </c>
      <c r="D99" s="72"/>
      <c r="E99" s="65"/>
      <c r="F99" s="74"/>
      <c r="G99" s="16"/>
      <c r="H99" s="16"/>
      <c r="I99" s="16"/>
    </row>
    <row r="100" spans="1:9" ht="13.5" customHeight="1" x14ac:dyDescent="0.25">
      <c r="A100" s="17" t="str">
        <f>A92 &amp; ".7"</f>
        <v>13.7</v>
      </c>
      <c r="B100" s="40" t="s">
        <v>199</v>
      </c>
      <c r="C100" s="32" t="s">
        <v>8</v>
      </c>
      <c r="D100" s="72">
        <v>8.14</v>
      </c>
      <c r="E100" s="65"/>
      <c r="F100" s="74">
        <v>12.06</v>
      </c>
      <c r="G100" s="54"/>
      <c r="H100" s="16"/>
      <c r="I100" s="16"/>
    </row>
    <row r="101" spans="1:9" ht="13.5" customHeight="1" x14ac:dyDescent="0.25">
      <c r="A101" s="17" t="str">
        <f>A92 &amp; ".8"</f>
        <v>13.8</v>
      </c>
      <c r="B101" s="40" t="s">
        <v>132</v>
      </c>
      <c r="C101" s="32" t="s">
        <v>8</v>
      </c>
      <c r="D101" s="72"/>
      <c r="E101" s="65"/>
      <c r="F101" s="74"/>
      <c r="G101" s="16"/>
      <c r="H101" s="16"/>
      <c r="I101" s="16"/>
    </row>
    <row r="102" spans="1:9" ht="13.5" customHeight="1" x14ac:dyDescent="0.25">
      <c r="A102" s="17" t="str">
        <f>A92 &amp; ".9"</f>
        <v>13.9</v>
      </c>
      <c r="B102" s="40" t="s">
        <v>133</v>
      </c>
      <c r="C102" s="32" t="s">
        <v>8</v>
      </c>
      <c r="D102" s="72"/>
      <c r="E102" s="65"/>
      <c r="F102" s="54"/>
      <c r="G102" s="16"/>
      <c r="H102" s="16"/>
      <c r="I102" s="16"/>
    </row>
    <row r="103" spans="1:9" ht="13.5" customHeight="1" x14ac:dyDescent="0.25">
      <c r="A103" s="17" t="str">
        <f>A92 &amp; ".10"</f>
        <v>13.10</v>
      </c>
      <c r="B103" s="40" t="s">
        <v>134</v>
      </c>
      <c r="C103" s="32" t="s">
        <v>8</v>
      </c>
      <c r="D103" s="72"/>
      <c r="E103" s="65"/>
      <c r="F103" s="54"/>
      <c r="G103" s="16"/>
      <c r="H103" s="16"/>
      <c r="I103" s="16"/>
    </row>
    <row r="104" spans="1:9" ht="13.5" customHeight="1" x14ac:dyDescent="0.25">
      <c r="A104" s="17" t="str">
        <f>A92 &amp; ".11"</f>
        <v>13.11</v>
      </c>
      <c r="B104" s="40" t="s">
        <v>135</v>
      </c>
      <c r="C104" s="32" t="s">
        <v>8</v>
      </c>
      <c r="D104" s="72"/>
      <c r="E104" s="65"/>
      <c r="F104" s="54">
        <v>6</v>
      </c>
      <c r="G104" s="16"/>
      <c r="H104" s="16"/>
      <c r="I104" s="16"/>
    </row>
    <row r="105" spans="1:9" ht="13.5" customHeight="1" x14ac:dyDescent="0.25">
      <c r="A105" s="17" t="str">
        <f>A92 &amp; ".12"</f>
        <v>13.12</v>
      </c>
      <c r="B105" s="40" t="s">
        <v>136</v>
      </c>
      <c r="C105" s="32" t="s">
        <v>8</v>
      </c>
      <c r="D105" s="72">
        <v>42.5</v>
      </c>
      <c r="E105" s="65"/>
      <c r="F105" s="54">
        <v>33.909999999999997</v>
      </c>
      <c r="G105" s="16"/>
      <c r="H105" s="16"/>
      <c r="I105" s="16"/>
    </row>
    <row r="106" spans="1:9" ht="13.5" customHeight="1" x14ac:dyDescent="0.25">
      <c r="A106" s="17" t="str">
        <f>A92 &amp; ".13"</f>
        <v>13.13</v>
      </c>
      <c r="B106" s="40" t="s">
        <v>137</v>
      </c>
      <c r="C106" s="32" t="s">
        <v>8</v>
      </c>
      <c r="D106" s="72"/>
      <c r="E106" s="65"/>
      <c r="F106" s="54">
        <v>2.2999999999999998</v>
      </c>
      <c r="G106" s="16"/>
      <c r="H106" s="16"/>
      <c r="I106" s="16"/>
    </row>
    <row r="107" spans="1:9" ht="27.75" customHeight="1" x14ac:dyDescent="0.25">
      <c r="A107" s="23" t="str">
        <f>A92 &amp; ".14"</f>
        <v>13.14</v>
      </c>
      <c r="B107" s="40" t="s">
        <v>138</v>
      </c>
      <c r="C107" s="32" t="s">
        <v>8</v>
      </c>
      <c r="D107" s="72">
        <f>D108+D109+D110+D111</f>
        <v>0</v>
      </c>
      <c r="E107" s="65"/>
      <c r="F107" s="54"/>
      <c r="G107" s="16"/>
      <c r="H107" s="16"/>
      <c r="I107" s="16"/>
    </row>
    <row r="108" spans="1:9" ht="13.5" customHeight="1" x14ac:dyDescent="0.25">
      <c r="A108" s="23" t="str">
        <f>A107 &amp; ".1"</f>
        <v>13.14.1</v>
      </c>
      <c r="B108" s="34" t="s">
        <v>139</v>
      </c>
      <c r="C108" s="32" t="s">
        <v>8</v>
      </c>
      <c r="D108" s="72"/>
      <c r="E108" s="65"/>
      <c r="F108" s="54"/>
      <c r="G108" s="16"/>
      <c r="H108" s="16"/>
      <c r="I108" s="16"/>
    </row>
    <row r="109" spans="1:9" ht="13.5" customHeight="1" x14ac:dyDescent="0.25">
      <c r="A109" s="23" t="str">
        <f>A107 &amp; ".2"</f>
        <v>13.14.2</v>
      </c>
      <c r="B109" s="34" t="s">
        <v>140</v>
      </c>
      <c r="C109" s="32" t="s">
        <v>8</v>
      </c>
      <c r="D109" s="72"/>
      <c r="E109" s="65"/>
      <c r="F109" s="54"/>
      <c r="G109" s="16"/>
      <c r="H109" s="16"/>
      <c r="I109" s="16"/>
    </row>
    <row r="110" spans="1:9" ht="13.5" customHeight="1" x14ac:dyDescent="0.25">
      <c r="A110" s="23" t="str">
        <f>A107 &amp; ".3"</f>
        <v>13.14.3</v>
      </c>
      <c r="B110" s="34" t="s">
        <v>141</v>
      </c>
      <c r="C110" s="32" t="s">
        <v>8</v>
      </c>
      <c r="D110" s="72"/>
      <c r="E110" s="65"/>
      <c r="F110" s="54"/>
      <c r="G110" s="16"/>
      <c r="H110" s="16"/>
      <c r="I110" s="16"/>
    </row>
    <row r="111" spans="1:9" ht="13.5" customHeight="1" x14ac:dyDescent="0.25">
      <c r="A111" s="23" t="str">
        <f>A107 &amp; ".4"</f>
        <v>13.14.4</v>
      </c>
      <c r="B111" s="34" t="s">
        <v>204</v>
      </c>
      <c r="C111" s="32" t="s">
        <v>8</v>
      </c>
      <c r="D111" s="72">
        <v>0</v>
      </c>
      <c r="E111" s="65">
        <f>D111/D141</f>
        <v>0</v>
      </c>
      <c r="F111" s="54">
        <v>104.1</v>
      </c>
      <c r="G111" s="16">
        <f>F111/F141</f>
        <v>8.8120643170650145E-2</v>
      </c>
      <c r="H111" s="16"/>
      <c r="I111" s="16"/>
    </row>
    <row r="112" spans="1:9" ht="13.5" customHeight="1" x14ac:dyDescent="0.25">
      <c r="A112" s="20" t="s">
        <v>142</v>
      </c>
      <c r="B112" s="27" t="s">
        <v>143</v>
      </c>
      <c r="C112" s="28" t="s">
        <v>8</v>
      </c>
      <c r="D112" s="75">
        <f>D117</f>
        <v>16.37</v>
      </c>
      <c r="E112" s="65">
        <f>D112/D136</f>
        <v>1.2941734524468337E-2</v>
      </c>
      <c r="F112" s="60">
        <f>F117</f>
        <v>13.38</v>
      </c>
      <c r="G112" s="16">
        <f>F112/F136</f>
        <v>1.2222191773313969E-2</v>
      </c>
      <c r="H112" s="15">
        <f>F112/D112*100</f>
        <v>81.734880879657908</v>
      </c>
      <c r="I112" s="15">
        <f>G112/E112*100</f>
        <v>94.440136677243984</v>
      </c>
    </row>
    <row r="113" spans="1:9" ht="27.75" customHeight="1" x14ac:dyDescent="0.25">
      <c r="A113" s="23" t="s">
        <v>144</v>
      </c>
      <c r="B113" s="40" t="s">
        <v>145</v>
      </c>
      <c r="C113" s="32" t="s">
        <v>8</v>
      </c>
      <c r="D113" s="72"/>
      <c r="E113" s="65"/>
      <c r="F113" s="54"/>
      <c r="G113" s="16"/>
      <c r="H113" s="16"/>
      <c r="I113" s="16"/>
    </row>
    <row r="114" spans="1:9" ht="13.5" customHeight="1" x14ac:dyDescent="0.25">
      <c r="A114" s="23" t="s">
        <v>146</v>
      </c>
      <c r="B114" s="40" t="s">
        <v>147</v>
      </c>
      <c r="C114" s="32" t="s">
        <v>8</v>
      </c>
      <c r="D114" s="72"/>
      <c r="E114" s="65"/>
      <c r="F114" s="54"/>
      <c r="G114" s="16"/>
      <c r="H114" s="16"/>
      <c r="I114" s="16"/>
    </row>
    <row r="115" spans="1:9" ht="13.5" customHeight="1" x14ac:dyDescent="0.25">
      <c r="A115" s="23" t="s">
        <v>148</v>
      </c>
      <c r="B115" s="40" t="s">
        <v>149</v>
      </c>
      <c r="C115" s="32" t="s">
        <v>8</v>
      </c>
      <c r="D115" s="72"/>
      <c r="E115" s="65"/>
      <c r="F115" s="54"/>
      <c r="G115" s="16"/>
      <c r="H115" s="16"/>
      <c r="I115" s="16"/>
    </row>
    <row r="116" spans="1:9" ht="13.5" customHeight="1" x14ac:dyDescent="0.25">
      <c r="A116" s="23" t="s">
        <v>150</v>
      </c>
      <c r="B116" s="40" t="s">
        <v>151</v>
      </c>
      <c r="C116" s="32" t="s">
        <v>8</v>
      </c>
      <c r="D116" s="72"/>
      <c r="E116" s="65"/>
      <c r="F116" s="54"/>
      <c r="G116" s="16"/>
      <c r="H116" s="16"/>
      <c r="I116" s="16"/>
    </row>
    <row r="117" spans="1:9" ht="13.5" customHeight="1" x14ac:dyDescent="0.25">
      <c r="A117" s="23" t="s">
        <v>152</v>
      </c>
      <c r="B117" s="34" t="s">
        <v>153</v>
      </c>
      <c r="C117" s="32" t="s">
        <v>8</v>
      </c>
      <c r="D117" s="72">
        <v>16.37</v>
      </c>
      <c r="E117" s="65">
        <f>E112</f>
        <v>1.2941734524468337E-2</v>
      </c>
      <c r="F117" s="54">
        <v>13.38</v>
      </c>
      <c r="G117" s="16">
        <f>G112</f>
        <v>1.2222191773313969E-2</v>
      </c>
      <c r="H117" s="16">
        <f>H112</f>
        <v>81.734880879657908</v>
      </c>
      <c r="I117" s="16">
        <f>I112</f>
        <v>94.440136677243984</v>
      </c>
    </row>
    <row r="118" spans="1:9" ht="13.5" customHeight="1" x14ac:dyDescent="0.25">
      <c r="A118" s="23" t="s">
        <v>154</v>
      </c>
      <c r="B118" s="34" t="s">
        <v>155</v>
      </c>
      <c r="C118" s="32" t="s">
        <v>8</v>
      </c>
      <c r="D118" s="72"/>
      <c r="E118" s="65"/>
      <c r="F118" s="54"/>
      <c r="G118" s="16"/>
      <c r="H118" s="16"/>
      <c r="I118" s="16"/>
    </row>
    <row r="119" spans="1:9" ht="13.5" customHeight="1" x14ac:dyDescent="0.25">
      <c r="A119" s="20" t="s">
        <v>156</v>
      </c>
      <c r="B119" s="34" t="s">
        <v>157</v>
      </c>
      <c r="C119" s="32" t="s">
        <v>8</v>
      </c>
      <c r="D119" s="72"/>
      <c r="E119" s="65"/>
      <c r="F119" s="54"/>
      <c r="G119" s="16"/>
      <c r="H119" s="16"/>
      <c r="I119" s="16"/>
    </row>
    <row r="120" spans="1:9" ht="13.5" customHeight="1" x14ac:dyDescent="0.25">
      <c r="A120" s="20"/>
      <c r="B120" s="34" t="s">
        <v>158</v>
      </c>
      <c r="C120" s="32" t="s">
        <v>159</v>
      </c>
      <c r="D120" s="72"/>
      <c r="E120" s="65"/>
      <c r="F120" s="54"/>
      <c r="G120" s="16"/>
      <c r="H120" s="16"/>
      <c r="I120" s="16"/>
    </row>
    <row r="121" spans="1:9" ht="13.5" customHeight="1" x14ac:dyDescent="0.25">
      <c r="A121" s="20"/>
      <c r="B121" s="34" t="s">
        <v>14</v>
      </c>
      <c r="C121" s="32" t="s">
        <v>160</v>
      </c>
      <c r="D121" s="72"/>
      <c r="E121" s="65"/>
      <c r="F121" s="54"/>
      <c r="G121" s="16"/>
      <c r="H121" s="16"/>
      <c r="I121" s="16"/>
    </row>
    <row r="122" spans="1:9" ht="13.5" customHeight="1" x14ac:dyDescent="0.25">
      <c r="A122" s="20" t="s">
        <v>161</v>
      </c>
      <c r="B122" s="27" t="s">
        <v>162</v>
      </c>
      <c r="C122" s="46" t="s">
        <v>8</v>
      </c>
      <c r="D122" s="83">
        <f>D10+D12+D22+D50+D70+D81+D88+D92+D112</f>
        <v>3636.9795559999998</v>
      </c>
      <c r="E122" s="85">
        <f>D122/D136</f>
        <v>2.875309950193691</v>
      </c>
      <c r="F122" s="83">
        <f>F112+F92+F81+F70+F50+F22+F10</f>
        <v>3192.1817289520004</v>
      </c>
      <c r="G122" s="86">
        <f>F122/F136</f>
        <v>2.9159534578864199</v>
      </c>
      <c r="H122" s="87">
        <f t="shared" ref="H122:I124" si="2">F122/D122*100</f>
        <v>87.770131225670283</v>
      </c>
      <c r="I122" s="87">
        <f t="shared" si="2"/>
        <v>101.41353483265311</v>
      </c>
    </row>
    <row r="123" spans="1:9" ht="13.5" customHeight="1" x14ac:dyDescent="0.25">
      <c r="A123" s="17" t="s">
        <v>163</v>
      </c>
      <c r="B123" s="40" t="s">
        <v>28</v>
      </c>
      <c r="C123" s="32" t="s">
        <v>8</v>
      </c>
      <c r="D123" s="72"/>
      <c r="E123" s="65">
        <f>D123/D136</f>
        <v>0</v>
      </c>
      <c r="F123" s="54"/>
      <c r="G123" s="16">
        <f>F123/F136</f>
        <v>0</v>
      </c>
      <c r="H123" s="15"/>
      <c r="I123" s="15"/>
    </row>
    <row r="124" spans="1:9" ht="13.5" customHeight="1" x14ac:dyDescent="0.25">
      <c r="A124" s="20" t="s">
        <v>164</v>
      </c>
      <c r="B124" s="45" t="s">
        <v>165</v>
      </c>
      <c r="C124" s="28" t="s">
        <v>8</v>
      </c>
      <c r="D124" s="72">
        <f>D125+D126+D127+D128+D129</f>
        <v>36.74</v>
      </c>
      <c r="E124" s="65">
        <f>D124/D136</f>
        <v>2.9045774369515377E-2</v>
      </c>
      <c r="F124" s="54">
        <f>F125+F126+F127+F128+F129</f>
        <v>28.542000000000002</v>
      </c>
      <c r="G124" s="16">
        <f>F124/F136</f>
        <v>2.607218218190787E-2</v>
      </c>
      <c r="H124" s="15">
        <f t="shared" si="2"/>
        <v>77.6864452912357</v>
      </c>
      <c r="I124" s="15">
        <f t="shared" si="2"/>
        <v>89.762393146149336</v>
      </c>
    </row>
    <row r="125" spans="1:9" ht="13.5" customHeight="1" x14ac:dyDescent="0.25">
      <c r="A125" s="23" t="s">
        <v>166</v>
      </c>
      <c r="B125" s="40" t="s">
        <v>167</v>
      </c>
      <c r="C125" s="32" t="s">
        <v>8</v>
      </c>
      <c r="D125" s="72"/>
      <c r="E125" s="65"/>
      <c r="F125" s="54"/>
      <c r="G125" s="16"/>
      <c r="H125" s="16"/>
      <c r="I125" s="16"/>
    </row>
    <row r="126" spans="1:9" ht="13.5" customHeight="1" x14ac:dyDescent="0.25">
      <c r="A126" s="23" t="s">
        <v>168</v>
      </c>
      <c r="B126" s="40" t="s">
        <v>169</v>
      </c>
      <c r="C126" s="32" t="s">
        <v>8</v>
      </c>
      <c r="D126" s="72"/>
      <c r="E126" s="65"/>
      <c r="F126" s="54"/>
      <c r="G126" s="16"/>
      <c r="H126" s="16"/>
      <c r="I126" s="16"/>
    </row>
    <row r="127" spans="1:9" ht="13.5" customHeight="1" x14ac:dyDescent="0.25">
      <c r="A127" s="23" t="s">
        <v>170</v>
      </c>
      <c r="B127" s="40" t="s">
        <v>171</v>
      </c>
      <c r="C127" s="32" t="s">
        <v>8</v>
      </c>
      <c r="D127" s="72"/>
      <c r="E127" s="65"/>
      <c r="F127" s="54"/>
      <c r="G127" s="16"/>
      <c r="H127" s="16"/>
      <c r="I127" s="16"/>
    </row>
    <row r="128" spans="1:9" ht="13.5" customHeight="1" x14ac:dyDescent="0.25">
      <c r="A128" s="23" t="s">
        <v>172</v>
      </c>
      <c r="B128" s="40" t="s">
        <v>173</v>
      </c>
      <c r="C128" s="32" t="s">
        <v>8</v>
      </c>
      <c r="D128" s="72"/>
      <c r="E128" s="65"/>
      <c r="F128" s="54"/>
      <c r="G128" s="16"/>
      <c r="H128" s="16"/>
      <c r="I128" s="16"/>
    </row>
    <row r="129" spans="1:9" ht="13.5" customHeight="1" x14ac:dyDescent="0.25">
      <c r="A129" s="23" t="s">
        <v>174</v>
      </c>
      <c r="B129" s="40" t="s">
        <v>175</v>
      </c>
      <c r="C129" s="32" t="s">
        <v>8</v>
      </c>
      <c r="D129" s="72">
        <f>D130+D131+D132</f>
        <v>36.74</v>
      </c>
      <c r="E129" s="65"/>
      <c r="F129" s="54">
        <f>F130+F131+F132</f>
        <v>28.542000000000002</v>
      </c>
      <c r="G129" s="16"/>
      <c r="H129" s="15">
        <f>F129/D129*100</f>
        <v>77.6864452912357</v>
      </c>
      <c r="I129" s="15">
        <f>I132</f>
        <v>89.762393146149336</v>
      </c>
    </row>
    <row r="130" spans="1:9" ht="13.5" customHeight="1" x14ac:dyDescent="0.25">
      <c r="A130" s="23" t="s">
        <v>176</v>
      </c>
      <c r="B130" s="34" t="s">
        <v>177</v>
      </c>
      <c r="C130" s="32" t="s">
        <v>8</v>
      </c>
      <c r="D130" s="72"/>
      <c r="E130" s="65"/>
      <c r="F130" s="54"/>
      <c r="G130" s="16"/>
      <c r="H130" s="16"/>
      <c r="I130" s="16"/>
    </row>
    <row r="131" spans="1:9" ht="13.5" customHeight="1" x14ac:dyDescent="0.25">
      <c r="A131" s="23" t="s">
        <v>178</v>
      </c>
      <c r="B131" s="34" t="s">
        <v>179</v>
      </c>
      <c r="C131" s="32" t="s">
        <v>8</v>
      </c>
      <c r="D131" s="72"/>
      <c r="E131" s="65"/>
      <c r="F131" s="54"/>
      <c r="G131" s="16"/>
      <c r="H131" s="16"/>
      <c r="I131" s="16"/>
    </row>
    <row r="132" spans="1:9" ht="13.5" customHeight="1" x14ac:dyDescent="0.25">
      <c r="A132" s="23" t="s">
        <v>180</v>
      </c>
      <c r="B132" s="34" t="s">
        <v>181</v>
      </c>
      <c r="C132" s="32" t="s">
        <v>8</v>
      </c>
      <c r="D132" s="72">
        <v>36.74</v>
      </c>
      <c r="E132" s="65">
        <f>D132/D138</f>
        <v>2.9045774369515377E-2</v>
      </c>
      <c r="F132" s="54">
        <v>28.542000000000002</v>
      </c>
      <c r="G132" s="16">
        <f>F132/F138</f>
        <v>2.607218218190787E-2</v>
      </c>
      <c r="H132" s="16">
        <f>F132/D132*100</f>
        <v>77.6864452912357</v>
      </c>
      <c r="I132" s="16">
        <f>G132/E132*100</f>
        <v>89.762393146149336</v>
      </c>
    </row>
    <row r="133" spans="1:9" ht="13.5" customHeight="1" x14ac:dyDescent="0.25">
      <c r="A133" s="20" t="s">
        <v>182</v>
      </c>
      <c r="B133" s="45" t="s">
        <v>183</v>
      </c>
      <c r="C133" s="46" t="s">
        <v>8</v>
      </c>
      <c r="D133" s="72"/>
      <c r="E133" s="65">
        <f>D133/D136</f>
        <v>0</v>
      </c>
      <c r="F133" s="54"/>
      <c r="G133" s="16">
        <f>F133/F136</f>
        <v>0</v>
      </c>
      <c r="H133" s="16"/>
      <c r="I133" s="16"/>
    </row>
    <row r="134" spans="1:9" ht="13.5" customHeight="1" x14ac:dyDescent="0.25">
      <c r="A134" s="20" t="s">
        <v>184</v>
      </c>
      <c r="B134" s="45" t="s">
        <v>185</v>
      </c>
      <c r="C134" s="46" t="s">
        <v>8</v>
      </c>
      <c r="D134" s="83">
        <f>D122+D124</f>
        <v>3673.7195559999996</v>
      </c>
      <c r="E134" s="85">
        <f>D134/D136</f>
        <v>2.9043557245632061</v>
      </c>
      <c r="F134" s="83">
        <f>F122+F124</f>
        <v>3220.7237289520003</v>
      </c>
      <c r="G134" s="86">
        <f>F134/F136</f>
        <v>2.9420256400683278</v>
      </c>
      <c r="H134" s="87">
        <f>F134/D134*100</f>
        <v>87.669286668652845</v>
      </c>
      <c r="I134" s="87">
        <f>G134/E134*100</f>
        <v>101.29701452155236</v>
      </c>
    </row>
    <row r="135" spans="1:9" ht="13.5" customHeight="1" x14ac:dyDescent="0.25">
      <c r="A135" s="47"/>
      <c r="B135" s="16"/>
      <c r="C135" s="32"/>
      <c r="D135" s="72"/>
      <c r="E135" s="65"/>
      <c r="F135" s="54"/>
      <c r="G135" s="16"/>
      <c r="H135" s="16"/>
      <c r="I135" s="16"/>
    </row>
    <row r="136" spans="1:9" ht="13.5" customHeight="1" x14ac:dyDescent="0.25">
      <c r="A136" s="48"/>
      <c r="B136" s="49" t="s">
        <v>186</v>
      </c>
      <c r="C136" s="28" t="s">
        <v>159</v>
      </c>
      <c r="D136" s="72">
        <f>D137+D138+D139</f>
        <v>1264.9000000000001</v>
      </c>
      <c r="E136" s="65"/>
      <c r="F136" s="54">
        <v>1094.73</v>
      </c>
      <c r="G136" s="16"/>
      <c r="H136" s="15">
        <f>F136/D136*100</f>
        <v>86.546762589928051</v>
      </c>
      <c r="I136" s="15"/>
    </row>
    <row r="137" spans="1:9" ht="13.5" customHeight="1" x14ac:dyDescent="0.25">
      <c r="A137" s="47"/>
      <c r="B137" s="50" t="s">
        <v>187</v>
      </c>
      <c r="C137" s="28" t="s">
        <v>159</v>
      </c>
      <c r="D137" s="72"/>
      <c r="E137" s="65"/>
      <c r="F137" s="54"/>
      <c r="G137" s="16"/>
      <c r="H137" s="16"/>
      <c r="I137" s="16"/>
    </row>
    <row r="138" spans="1:9" ht="13.5" customHeight="1" x14ac:dyDescent="0.25">
      <c r="A138" s="47"/>
      <c r="B138" s="50" t="s">
        <v>188</v>
      </c>
      <c r="C138" s="28" t="s">
        <v>159</v>
      </c>
      <c r="D138" s="72">
        <v>1264.9000000000001</v>
      </c>
      <c r="E138" s="65"/>
      <c r="F138" s="54">
        <v>1094.73</v>
      </c>
      <c r="G138" s="16"/>
      <c r="H138" s="16">
        <f>H136</f>
        <v>86.546762589928051</v>
      </c>
      <c r="I138" s="16"/>
    </row>
    <row r="139" spans="1:9" ht="13.5" customHeight="1" x14ac:dyDescent="0.25">
      <c r="A139" s="47"/>
      <c r="B139" s="50" t="s">
        <v>189</v>
      </c>
      <c r="C139" s="28" t="s">
        <v>159</v>
      </c>
      <c r="D139" s="72"/>
      <c r="E139" s="65"/>
      <c r="F139" s="54"/>
      <c r="G139" s="16"/>
      <c r="H139" s="16"/>
      <c r="I139" s="16"/>
    </row>
    <row r="140" spans="1:9" s="52" customFormat="1" ht="13.5" customHeight="1" x14ac:dyDescent="0.25">
      <c r="A140" s="48"/>
      <c r="B140" s="51" t="s">
        <v>190</v>
      </c>
      <c r="C140" s="28" t="s">
        <v>159</v>
      </c>
      <c r="D140" s="75">
        <v>108.6</v>
      </c>
      <c r="E140" s="67"/>
      <c r="F140" s="60">
        <v>86.605000000000004</v>
      </c>
      <c r="G140" s="49"/>
      <c r="H140" s="49">
        <f>F140/D140</f>
        <v>0.79746777163904248</v>
      </c>
      <c r="I140" s="49"/>
    </row>
    <row r="141" spans="1:9" s="52" customFormat="1" ht="13.5" customHeight="1" x14ac:dyDescent="0.25">
      <c r="A141" s="48"/>
      <c r="B141" s="51" t="s">
        <v>191</v>
      </c>
      <c r="C141" s="28" t="s">
        <v>159</v>
      </c>
      <c r="D141" s="75">
        <f>D136+D140</f>
        <v>1373.5</v>
      </c>
      <c r="E141" s="67"/>
      <c r="F141" s="60">
        <f>F136+F140</f>
        <v>1181.335</v>
      </c>
      <c r="G141" s="49"/>
      <c r="H141" s="53">
        <f>F141/D141*100</f>
        <v>86.009100837277032</v>
      </c>
      <c r="I141" s="53"/>
    </row>
    <row r="142" spans="1:9" ht="13.5" customHeight="1" x14ac:dyDescent="0.25">
      <c r="A142" s="20" t="s">
        <v>164</v>
      </c>
      <c r="B142" s="45" t="s">
        <v>192</v>
      </c>
      <c r="C142" s="46" t="s">
        <v>160</v>
      </c>
      <c r="D142" s="86"/>
      <c r="E142" s="85">
        <f>D134/D136</f>
        <v>2.9043557245632061</v>
      </c>
      <c r="F142" s="82"/>
      <c r="G142" s="86">
        <f>F134/F136</f>
        <v>2.9420256400683278</v>
      </c>
      <c r="H142" s="87"/>
      <c r="I142" s="87">
        <f>G142/E142*100</f>
        <v>101.29701452155236</v>
      </c>
    </row>
    <row r="145" spans="2:2" x14ac:dyDescent="0.25">
      <c r="B145" s="2" t="s">
        <v>194</v>
      </c>
    </row>
    <row r="147" spans="2:2" x14ac:dyDescent="0.25">
      <c r="B147" s="2" t="s">
        <v>200</v>
      </c>
    </row>
  </sheetData>
  <mergeCells count="4">
    <mergeCell ref="C4:F4"/>
    <mergeCell ref="D8:E8"/>
    <mergeCell ref="F8:G8"/>
    <mergeCell ref="H8:I8"/>
  </mergeCells>
  <pageMargins left="0" right="0" top="0" bottom="0" header="0" footer="0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затрат ТЕПЛО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COMP1</dc:creator>
  <cp:lastModifiedBy>COMP1</cp:lastModifiedBy>
  <cp:lastPrinted>2016-02-24T04:32:53Z</cp:lastPrinted>
  <dcterms:created xsi:type="dcterms:W3CDTF">2015-04-23T01:56:35Z</dcterms:created>
  <dcterms:modified xsi:type="dcterms:W3CDTF">2016-02-24T04:32:58Z</dcterms:modified>
</cp:coreProperties>
</file>